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ИОГВ" sheetId="1" r:id="rId1"/>
  </sheets>
  <definedNames>
    <definedName name="_xlnm._FilterDatabase" localSheetId="0" hidden="1">ИОГВ!$A$4:$N$93</definedName>
    <definedName name="_xlnm.Print_Titles" localSheetId="0">ИОГВ!$5:$6</definedName>
    <definedName name="_xlnm.Print_Area" localSheetId="0">ИОГВ!$A$1:$N$93</definedName>
  </definedNames>
  <calcPr calcId="124519"/>
</workbook>
</file>

<file path=xl/calcChain.xml><?xml version="1.0" encoding="utf-8"?>
<calcChain xmlns="http://schemas.openxmlformats.org/spreadsheetml/2006/main">
  <c r="N93" i="1"/>
  <c r="I93"/>
  <c r="I92"/>
  <c r="I91"/>
  <c r="I90"/>
  <c r="N89"/>
  <c r="I89"/>
  <c r="I88"/>
  <c r="I87"/>
  <c r="N86"/>
  <c r="I86"/>
  <c r="I85"/>
  <c r="I84"/>
  <c r="I83"/>
  <c r="N82"/>
  <c r="I82"/>
  <c r="N81"/>
  <c r="I81"/>
  <c r="I80"/>
  <c r="I79"/>
  <c r="I78"/>
  <c r="N77"/>
  <c r="I77"/>
  <c r="N76"/>
  <c r="I76"/>
  <c r="I75"/>
  <c r="I74"/>
  <c r="I73"/>
  <c r="N72"/>
  <c r="I72"/>
  <c r="I71"/>
  <c r="I70"/>
  <c r="N69"/>
  <c r="I69"/>
  <c r="N68"/>
  <c r="I68"/>
  <c r="I67"/>
  <c r="I66"/>
  <c r="I65"/>
  <c r="N64"/>
  <c r="I64"/>
  <c r="N63"/>
  <c r="I63"/>
  <c r="N62"/>
  <c r="I62"/>
  <c r="I61"/>
  <c r="I60"/>
  <c r="N59"/>
  <c r="I59"/>
  <c r="I58"/>
  <c r="I57"/>
  <c r="I56"/>
  <c r="I55"/>
  <c r="N54"/>
  <c r="I54"/>
  <c r="I53"/>
  <c r="I52"/>
  <c r="I51"/>
  <c r="N50"/>
  <c r="I50"/>
  <c r="I49"/>
  <c r="I48"/>
  <c r="N47"/>
  <c r="I47"/>
  <c r="I46"/>
  <c r="I45"/>
  <c r="I44"/>
  <c r="I43"/>
  <c r="N42"/>
  <c r="I42"/>
  <c r="I41"/>
  <c r="I40"/>
  <c r="I39"/>
  <c r="I38"/>
  <c r="N37"/>
  <c r="I37"/>
  <c r="I36"/>
  <c r="I35"/>
  <c r="N34"/>
  <c r="I34"/>
  <c r="I33"/>
  <c r="I32"/>
  <c r="I31"/>
  <c r="N30"/>
  <c r="I30"/>
  <c r="I29"/>
  <c r="I28"/>
  <c r="I27"/>
  <c r="I26"/>
  <c r="N25"/>
  <c r="I25"/>
  <c r="I24"/>
  <c r="I23"/>
  <c r="I22"/>
  <c r="I21"/>
  <c r="N20"/>
  <c r="I20"/>
  <c r="N19"/>
  <c r="I19"/>
  <c r="I18"/>
  <c r="I17"/>
  <c r="I16"/>
  <c r="N15"/>
  <c r="I15"/>
  <c r="I14"/>
  <c r="I13"/>
  <c r="N12"/>
  <c r="I12"/>
  <c r="I11"/>
  <c r="I10"/>
  <c r="I9"/>
  <c r="I8"/>
  <c r="N7"/>
  <c r="I7"/>
</calcChain>
</file>

<file path=xl/sharedStrings.xml><?xml version="1.0" encoding="utf-8"?>
<sst xmlns="http://schemas.openxmlformats.org/spreadsheetml/2006/main" count="133" uniqueCount="49">
  <si>
    <t>Приложение 5</t>
  </si>
  <si>
    <t>Расчет критериев эффективности деятельности исполнительных органов государственной власти Мурманской области в рамках государственных программ Мурманской области</t>
  </si>
  <si>
    <t>№ п/п</t>
  </si>
  <si>
    <t>ИОГВ</t>
  </si>
  <si>
    <t>Показатели ГП</t>
  </si>
  <si>
    <t>Объемы финансирования (млн. рублей)</t>
  </si>
  <si>
    <t>Выполнение мероприятий</t>
  </si>
  <si>
    <t>Количество</t>
  </si>
  <si>
    <t>К1</t>
  </si>
  <si>
    <t>К2</t>
  </si>
  <si>
    <t>Источник</t>
  </si>
  <si>
    <t>План на 2015 год</t>
  </si>
  <si>
    <t>Исполнение</t>
  </si>
  <si>
    <t>К3</t>
  </si>
  <si>
    <t>Всего</t>
  </si>
  <si>
    <t>Да</t>
  </si>
  <si>
    <t>Частично</t>
  </si>
  <si>
    <t>Нет</t>
  </si>
  <si>
    <t>К4</t>
  </si>
  <si>
    <t>ОБ</t>
  </si>
  <si>
    <t>ФБ</t>
  </si>
  <si>
    <t>МБ</t>
  </si>
  <si>
    <t>ВБС</t>
  </si>
  <si>
    <t>Аппарат Правительства Мурманской области</t>
  </si>
  <si>
    <t>Министерство здравоохранения Мурманской области</t>
  </si>
  <si>
    <t>Министерство имущественных отношений Мурманской области</t>
  </si>
  <si>
    <t>Министерство образования и науки Мурманской области</t>
  </si>
  <si>
    <t>Министерство природных ресурсов и экологии Мурманской области</t>
  </si>
  <si>
    <t>Министерство развития промышленности и предпринимательства Мурманской области</t>
  </si>
  <si>
    <t>Министерство социального развития Мурманской области</t>
  </si>
  <si>
    <t>Министерство строительства и территориального развития Мурманской области</t>
  </si>
  <si>
    <t>Министерство транспорта и дорожного хозяйства Мурманской области</t>
  </si>
  <si>
    <t>Министерство финансов Мурманской области</t>
  </si>
  <si>
    <t>Министерство экономического развития Мурманской области</t>
  </si>
  <si>
    <t>Министерство энергетики и жилищно-коммунального хозяйства Мурманской области</t>
  </si>
  <si>
    <t>Министерство юстиции Мурманской области</t>
  </si>
  <si>
    <t>Комитет государственного и финансового контроля Мурманской области</t>
  </si>
  <si>
    <t>Комитет государственных закупок Мурманской области</t>
  </si>
  <si>
    <t>Комитет по агропромышленному комплексу и продовольственному рынку Мурманской области</t>
  </si>
  <si>
    <t>Комитет по ветеринарии Мурманской области</t>
  </si>
  <si>
    <t>Комитет по взаимодействию с общественными организациями и делам молодежи Мурманской области</t>
  </si>
  <si>
    <t>Комитет по культуре и искусству Мурманской области</t>
  </si>
  <si>
    <t>Комитет по обеспечению безопасности населения Мурманской области</t>
  </si>
  <si>
    <t>Комитет по развитию информационных технологий и связи Мурманской области</t>
  </si>
  <si>
    <t>Комитет по тарифному регулированию Мурманской области</t>
  </si>
  <si>
    <t>Комитет по труду и занятости населения Мурманской области</t>
  </si>
  <si>
    <t>Комитет по физической культуре и спорту Мурманской области</t>
  </si>
  <si>
    <t xml:space="preserve">Комитет рыбохозяйственного комплекса Мурманской области </t>
  </si>
  <si>
    <t>Государственная жилищная инспекция Мурманской области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</si>
</sst>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2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 Cyr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" fontId="18" fillId="0" borderId="3">
      <alignment horizontal="left" vertical="center" wrapText="1"/>
    </xf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20" fillId="0" borderId="0"/>
    <xf numFmtId="0" fontId="21" fillId="0" borderId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164" fontId="4" fillId="0" borderId="0" xfId="3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7" fillId="0" borderId="0" xfId="3" applyFont="1" applyFill="1"/>
    <xf numFmtId="0" fontId="6" fillId="0" borderId="0" xfId="3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164" fontId="4" fillId="0" borderId="2" xfId="2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4" borderId="4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4" fillId="3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10" fillId="0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4" fillId="5" borderId="4" xfId="0" applyNumberFormat="1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left" vertical="center" wrapText="1"/>
    </xf>
    <xf numFmtId="165" fontId="10" fillId="0" borderId="2" xfId="0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4" fillId="4" borderId="2" xfId="4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8" fillId="4" borderId="4" xfId="0" applyNumberFormat="1" applyFont="1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8" fillId="4" borderId="3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5" borderId="2" xfId="5" applyNumberFormat="1" applyFont="1" applyFill="1" applyBorder="1" applyAlignment="1">
      <alignment horizontal="center" vertical="center" wrapText="1"/>
    </xf>
    <xf numFmtId="0" fontId="13" fillId="6" borderId="0" xfId="0" applyFont="1" applyFill="1"/>
    <xf numFmtId="0" fontId="0" fillId="6" borderId="0" xfId="0" applyFill="1"/>
    <xf numFmtId="0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8" fillId="4" borderId="4" xfId="0" applyNumberFormat="1" applyFont="1" applyFill="1" applyBorder="1" applyAlignment="1">
      <alignment horizontal="center" vertical="center"/>
    </xf>
    <xf numFmtId="164" fontId="10" fillId="0" borderId="2" xfId="5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6" fillId="0" borderId="0" xfId="0" applyFont="1"/>
    <xf numFmtId="165" fontId="14" fillId="0" borderId="2" xfId="1" applyNumberFormat="1" applyFont="1" applyFill="1" applyBorder="1" applyAlignment="1">
      <alignment vertical="center" wrapText="1"/>
    </xf>
    <xf numFmtId="164" fontId="15" fillId="3" borderId="2" xfId="1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7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/>
    <xf numFmtId="164" fontId="3" fillId="0" borderId="0" xfId="0" applyNumberFormat="1" applyFont="1" applyAlignment="1">
      <alignment horizontal="center" vertical="center"/>
    </xf>
  </cellXfs>
  <cellStyles count="15">
    <cellStyle name="xl74" xfId="6"/>
    <cellStyle name="Гиперссылка 2" xfId="7"/>
    <cellStyle name="Обычный" xfId="0" builtinId="0"/>
    <cellStyle name="Обычный 2" xfId="3"/>
    <cellStyle name="Обычный 2 2" xfId="8"/>
    <cellStyle name="Обычный 3" xfId="9"/>
    <cellStyle name="Обычный 4" xfId="10"/>
    <cellStyle name="Обычный 5" xfId="11"/>
    <cellStyle name="Процентный" xfId="2" builtinId="5"/>
    <cellStyle name="Процентный 2" xfId="4"/>
    <cellStyle name="Процентный 2 2" xfId="5"/>
    <cellStyle name="Процентный 3" xfId="12"/>
    <cellStyle name="Процентный 4" xfId="13"/>
    <cellStyle name="Финансовый" xfId="1" builtinId="3"/>
    <cellStyle name="Финансовый 2" xfId="14"/>
  </cellStyles>
  <dxfs count="6">
    <dxf>
      <font>
        <b/>
        <i val="0"/>
      </font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</font>
    </dxf>
    <dxf>
      <fill>
        <patternFill>
          <bgColor theme="6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outlinePr summaryBelow="0"/>
    <pageSetUpPr fitToPage="1"/>
  </sheetPr>
  <dimension ref="A1:Q133"/>
  <sheetViews>
    <sheetView tabSelected="1" view="pageBreakPreview" zoomScaleNormal="85" zoomScaleSheetLayoutView="100" workbookViewId="0">
      <pane xSplit="2" ySplit="6" topLeftCell="C7" activePane="bottomRight" state="frozen"/>
      <selection activeCell="B6" sqref="B6:B10"/>
      <selection pane="topRight" activeCell="B6" sqref="B6:B10"/>
      <selection pane="bottomLeft" activeCell="B6" sqref="B6:B10"/>
      <selection pane="bottomRight" activeCell="E12" sqref="E12:E14"/>
    </sheetView>
  </sheetViews>
  <sheetFormatPr defaultRowHeight="11.25"/>
  <cols>
    <col min="1" max="1" width="4.33203125" style="1" customWidth="1"/>
    <col min="2" max="2" width="27.33203125" style="2" customWidth="1"/>
    <col min="3" max="3" width="10.5" style="3" customWidth="1"/>
    <col min="4" max="5" width="5.6640625" style="4" customWidth="1"/>
    <col min="6" max="6" width="6.83203125" style="5" customWidth="1"/>
    <col min="7" max="7" width="9.6640625" style="6" customWidth="1"/>
    <col min="8" max="8" width="10.5" style="6" customWidth="1"/>
    <col min="9" max="9" width="7" style="161" customWidth="1"/>
    <col min="10" max="10" width="6.33203125" style="36" customWidth="1"/>
    <col min="11" max="11" width="5.5" style="36" customWidth="1"/>
    <col min="12" max="12" width="5" style="36" customWidth="1"/>
    <col min="13" max="13" width="4.5" style="36" customWidth="1"/>
    <col min="14" max="14" width="5.5" style="38" customWidth="1"/>
    <col min="15" max="15" width="9.33203125" style="5"/>
    <col min="16" max="17" width="11.6640625" style="5" bestFit="1" customWidth="1"/>
    <col min="18" max="16384" width="9.33203125" style="5"/>
  </cols>
  <sheetData>
    <row r="1" spans="1:14" ht="12.75">
      <c r="I1" s="7"/>
      <c r="J1" s="8"/>
      <c r="K1" s="8"/>
      <c r="L1" s="8"/>
      <c r="M1" s="8"/>
      <c r="N1" s="9" t="s">
        <v>0</v>
      </c>
    </row>
    <row r="2" spans="1:14" s="18" customFormat="1" ht="9" customHeight="1">
      <c r="A2" s="10"/>
      <c r="B2" s="11"/>
      <c r="C2" s="10"/>
      <c r="D2" s="12"/>
      <c r="E2" s="12"/>
      <c r="F2" s="13"/>
      <c r="G2" s="14"/>
      <c r="H2" s="14"/>
      <c r="I2" s="15"/>
      <c r="J2" s="16"/>
      <c r="K2" s="16"/>
      <c r="L2" s="16"/>
      <c r="M2" s="16"/>
      <c r="N2" s="17"/>
    </row>
    <row r="3" spans="1:14" s="18" customFormat="1" ht="26.2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8" customFormat="1" ht="12" customHeight="1">
      <c r="A4" s="10"/>
      <c r="B4" s="20"/>
      <c r="C4" s="21"/>
      <c r="D4" s="22"/>
      <c r="E4" s="22"/>
      <c r="F4" s="23"/>
      <c r="G4" s="24"/>
      <c r="H4" s="24"/>
      <c r="I4" s="25"/>
      <c r="J4" s="16"/>
      <c r="K4" s="16"/>
      <c r="L4" s="16"/>
      <c r="M4" s="16"/>
      <c r="N4" s="17"/>
    </row>
    <row r="5" spans="1:14" ht="11.25" customHeight="1">
      <c r="A5" s="26" t="s">
        <v>2</v>
      </c>
      <c r="B5" s="27" t="s">
        <v>3</v>
      </c>
      <c r="C5" s="27" t="s">
        <v>4</v>
      </c>
      <c r="D5" s="27"/>
      <c r="E5" s="27"/>
      <c r="F5" s="28" t="s">
        <v>5</v>
      </c>
      <c r="G5" s="28"/>
      <c r="H5" s="28"/>
      <c r="I5" s="28"/>
      <c r="J5" s="29" t="s">
        <v>6</v>
      </c>
      <c r="K5" s="29"/>
      <c r="L5" s="29"/>
      <c r="M5" s="29"/>
      <c r="N5" s="29"/>
    </row>
    <row r="6" spans="1:14" s="1" customFormat="1" ht="22.5" customHeight="1">
      <c r="A6" s="30"/>
      <c r="B6" s="27"/>
      <c r="C6" s="31" t="s">
        <v>7</v>
      </c>
      <c r="D6" s="32" t="s">
        <v>8</v>
      </c>
      <c r="E6" s="32" t="s">
        <v>9</v>
      </c>
      <c r="F6" s="33" t="s">
        <v>10</v>
      </c>
      <c r="G6" s="34" t="s">
        <v>11</v>
      </c>
      <c r="H6" s="34" t="s">
        <v>12</v>
      </c>
      <c r="I6" s="35" t="s">
        <v>13</v>
      </c>
      <c r="J6" s="36" t="s">
        <v>14</v>
      </c>
      <c r="K6" s="36" t="s">
        <v>15</v>
      </c>
      <c r="L6" s="37" t="s">
        <v>16</v>
      </c>
      <c r="M6" s="36" t="s">
        <v>17</v>
      </c>
      <c r="N6" s="38" t="s">
        <v>18</v>
      </c>
    </row>
    <row r="7" spans="1:14" customFormat="1" ht="12" customHeight="1">
      <c r="A7" s="39"/>
      <c r="B7" s="40" t="s">
        <v>14</v>
      </c>
      <c r="C7" s="41">
        <v>487</v>
      </c>
      <c r="D7" s="42">
        <v>96.412456884221484</v>
      </c>
      <c r="E7" s="42">
        <v>105.64832742584649</v>
      </c>
      <c r="F7" s="43" t="s">
        <v>14</v>
      </c>
      <c r="G7" s="44">
        <v>69435.242310151531</v>
      </c>
      <c r="H7" s="44">
        <v>70501.930875292019</v>
      </c>
      <c r="I7" s="45">
        <f>H7/G7*100</f>
        <v>101.53623510144291</v>
      </c>
      <c r="J7" s="46">
        <v>1310</v>
      </c>
      <c r="K7" s="46">
        <v>1185</v>
      </c>
      <c r="L7" s="46">
        <v>99</v>
      </c>
      <c r="M7" s="46">
        <v>26</v>
      </c>
      <c r="N7" s="47">
        <f>100*K7/J7</f>
        <v>90.458015267175568</v>
      </c>
    </row>
    <row r="8" spans="1:14" customFormat="1" ht="12" customHeight="1">
      <c r="A8" s="39"/>
      <c r="B8" s="40"/>
      <c r="C8" s="48"/>
      <c r="D8" s="49">
        <v>96.495732213059114</v>
      </c>
      <c r="E8" s="49">
        <v>96.495732213059114</v>
      </c>
      <c r="F8" s="43" t="s">
        <v>19</v>
      </c>
      <c r="G8" s="44">
        <v>48508.084548180101</v>
      </c>
      <c r="H8" s="44">
        <v>47093.549445479999</v>
      </c>
      <c r="I8" s="50">
        <f t="shared" ref="I8:I93" si="0">H8/G8*100</f>
        <v>97.083918864503644</v>
      </c>
      <c r="J8" s="46"/>
      <c r="K8" s="46"/>
      <c r="L8" s="46"/>
      <c r="M8" s="46"/>
      <c r="N8" s="47"/>
    </row>
    <row r="9" spans="1:14" customFormat="1" ht="12" customHeight="1">
      <c r="A9" s="39"/>
      <c r="B9" s="40"/>
      <c r="C9" s="48"/>
      <c r="D9" s="49">
        <v>96.495732213059114</v>
      </c>
      <c r="E9" s="49">
        <v>96.495732213059114</v>
      </c>
      <c r="F9" s="43" t="s">
        <v>20</v>
      </c>
      <c r="G9" s="44">
        <v>5056.933829999999</v>
      </c>
      <c r="H9" s="44">
        <v>4679.0314182499997</v>
      </c>
      <c r="I9" s="50">
        <f t="shared" si="0"/>
        <v>92.527044559924576</v>
      </c>
      <c r="J9" s="46"/>
      <c r="K9" s="46"/>
      <c r="L9" s="46"/>
      <c r="M9" s="46"/>
      <c r="N9" s="47"/>
    </row>
    <row r="10" spans="1:14" customFormat="1" ht="12" customHeight="1">
      <c r="A10" s="39"/>
      <c r="B10" s="40"/>
      <c r="C10" s="48"/>
      <c r="D10" s="49">
        <v>96.495732213059114</v>
      </c>
      <c r="E10" s="49">
        <v>96.495732213059114</v>
      </c>
      <c r="F10" s="43" t="s">
        <v>21</v>
      </c>
      <c r="G10" s="44">
        <v>726.74233197142848</v>
      </c>
      <c r="H10" s="44">
        <v>534.28425656201853</v>
      </c>
      <c r="I10" s="50">
        <f t="shared" si="0"/>
        <v>73.51770126183095</v>
      </c>
      <c r="J10" s="46"/>
      <c r="K10" s="46"/>
      <c r="L10" s="46"/>
      <c r="M10" s="46"/>
      <c r="N10" s="47"/>
    </row>
    <row r="11" spans="1:14" customFormat="1" ht="12" customHeight="1">
      <c r="A11" s="51"/>
      <c r="B11" s="52"/>
      <c r="C11" s="53"/>
      <c r="D11" s="54">
        <v>96.495732213059114</v>
      </c>
      <c r="E11" s="54">
        <v>96.495732213059114</v>
      </c>
      <c r="F11" s="55" t="s">
        <v>22</v>
      </c>
      <c r="G11" s="56">
        <v>15143.481600000001</v>
      </c>
      <c r="H11" s="56">
        <v>18195.065755000003</v>
      </c>
      <c r="I11" s="57">
        <f t="shared" si="0"/>
        <v>120.15113984752359</v>
      </c>
      <c r="J11" s="41"/>
      <c r="K11" s="41"/>
      <c r="L11" s="41"/>
      <c r="M11" s="41"/>
      <c r="N11" s="42"/>
    </row>
    <row r="12" spans="1:14" s="66" customFormat="1" ht="11.25" customHeight="1">
      <c r="A12" s="58">
        <v>1</v>
      </c>
      <c r="B12" s="59" t="s">
        <v>23</v>
      </c>
      <c r="C12" s="60">
        <v>16</v>
      </c>
      <c r="D12" s="61">
        <v>97.978125000000006</v>
      </c>
      <c r="E12" s="62">
        <v>97.353980500185187</v>
      </c>
      <c r="F12" s="63" t="s">
        <v>14</v>
      </c>
      <c r="G12" s="64">
        <v>658.16480331000002</v>
      </c>
      <c r="H12" s="64">
        <v>643.35782714999993</v>
      </c>
      <c r="I12" s="65">
        <f t="shared" si="0"/>
        <v>97.750263142979719</v>
      </c>
      <c r="J12" s="60">
        <v>54</v>
      </c>
      <c r="K12" s="60">
        <v>51</v>
      </c>
      <c r="L12" s="60">
        <v>3</v>
      </c>
      <c r="M12" s="60">
        <v>0</v>
      </c>
      <c r="N12" s="62">
        <f>K12/J12*100</f>
        <v>94.444444444444443</v>
      </c>
    </row>
    <row r="13" spans="1:14" s="66" customFormat="1" ht="11.25" customHeight="1">
      <c r="A13" s="58"/>
      <c r="B13" s="59"/>
      <c r="C13" s="67"/>
      <c r="D13" s="68"/>
      <c r="E13" s="69"/>
      <c r="F13" s="63" t="s">
        <v>19</v>
      </c>
      <c r="G13" s="64">
        <v>623.41530331000001</v>
      </c>
      <c r="H13" s="64">
        <v>607.26562714999989</v>
      </c>
      <c r="I13" s="70">
        <f t="shared" si="0"/>
        <v>97.409483521778498</v>
      </c>
      <c r="J13" s="67"/>
      <c r="K13" s="67"/>
      <c r="L13" s="67"/>
      <c r="M13" s="67"/>
      <c r="N13" s="71"/>
    </row>
    <row r="14" spans="1:14" s="66" customFormat="1" ht="11.25" customHeight="1">
      <c r="A14" s="58"/>
      <c r="B14" s="59"/>
      <c r="C14" s="72"/>
      <c r="D14" s="73"/>
      <c r="E14" s="74"/>
      <c r="F14" s="63" t="s">
        <v>22</v>
      </c>
      <c r="G14" s="64">
        <v>34.749499999999998</v>
      </c>
      <c r="H14" s="64">
        <v>36.092199999999998</v>
      </c>
      <c r="I14" s="70">
        <f t="shared" si="0"/>
        <v>103.86394048835234</v>
      </c>
      <c r="J14" s="72"/>
      <c r="K14" s="72"/>
      <c r="L14" s="72"/>
      <c r="M14" s="72"/>
      <c r="N14" s="75"/>
    </row>
    <row r="15" spans="1:14" s="77" customFormat="1" ht="11.25" customHeight="1">
      <c r="A15" s="27">
        <v>2</v>
      </c>
      <c r="B15" s="59" t="s">
        <v>24</v>
      </c>
      <c r="C15" s="60">
        <v>100</v>
      </c>
      <c r="D15" s="61">
        <v>97.00063764054687</v>
      </c>
      <c r="E15" s="61">
        <v>104.93122589793278</v>
      </c>
      <c r="F15" s="63" t="s">
        <v>14</v>
      </c>
      <c r="G15" s="64">
        <v>22753.247300000003</v>
      </c>
      <c r="H15" s="64">
        <v>22610.338841690005</v>
      </c>
      <c r="I15" s="65">
        <f t="shared" si="0"/>
        <v>99.371920603570302</v>
      </c>
      <c r="J15" s="27">
        <v>160</v>
      </c>
      <c r="K15" s="27">
        <v>137</v>
      </c>
      <c r="L15" s="27">
        <v>23</v>
      </c>
      <c r="M15" s="27">
        <v>0</v>
      </c>
      <c r="N15" s="76">
        <f>K15/J15*100</f>
        <v>85.625</v>
      </c>
    </row>
    <row r="16" spans="1:14" s="77" customFormat="1" ht="11.25" customHeight="1">
      <c r="A16" s="27"/>
      <c r="B16" s="59"/>
      <c r="C16" s="67"/>
      <c r="D16" s="68"/>
      <c r="E16" s="68"/>
      <c r="F16" s="63" t="s">
        <v>19</v>
      </c>
      <c r="G16" s="64">
        <v>9603.452299999999</v>
      </c>
      <c r="H16" s="64">
        <v>9445.6735323999983</v>
      </c>
      <c r="I16" s="70">
        <f t="shared" si="0"/>
        <v>98.357061995299333</v>
      </c>
      <c r="J16" s="27"/>
      <c r="K16" s="27"/>
      <c r="L16" s="27"/>
      <c r="M16" s="27"/>
      <c r="N16" s="78"/>
    </row>
    <row r="17" spans="1:17" s="77" customFormat="1" ht="11.25" customHeight="1">
      <c r="A17" s="27"/>
      <c r="B17" s="59"/>
      <c r="C17" s="67"/>
      <c r="D17" s="68"/>
      <c r="E17" s="68"/>
      <c r="F17" s="63" t="s">
        <v>20</v>
      </c>
      <c r="G17" s="64">
        <v>411.77749999999997</v>
      </c>
      <c r="H17" s="64">
        <v>353.52940928999999</v>
      </c>
      <c r="I17" s="70">
        <f t="shared" si="0"/>
        <v>85.854474634966707</v>
      </c>
      <c r="J17" s="27"/>
      <c r="K17" s="27"/>
      <c r="L17" s="27"/>
      <c r="M17" s="27"/>
      <c r="N17" s="78"/>
    </row>
    <row r="18" spans="1:17" s="77" customFormat="1" ht="11.25" customHeight="1">
      <c r="A18" s="27"/>
      <c r="B18" s="59"/>
      <c r="C18" s="72"/>
      <c r="D18" s="73"/>
      <c r="E18" s="73"/>
      <c r="F18" s="63" t="s">
        <v>22</v>
      </c>
      <c r="G18" s="64">
        <v>12738.017500000002</v>
      </c>
      <c r="H18" s="64">
        <v>12811.135900000003</v>
      </c>
      <c r="I18" s="70">
        <f t="shared" si="0"/>
        <v>100.57401711059042</v>
      </c>
      <c r="J18" s="27"/>
      <c r="K18" s="27"/>
      <c r="L18" s="27"/>
      <c r="M18" s="27"/>
      <c r="N18" s="78"/>
    </row>
    <row r="19" spans="1:17" s="82" customFormat="1" ht="33" customHeight="1">
      <c r="A19" s="79">
        <v>3</v>
      </c>
      <c r="B19" s="80" t="s">
        <v>25</v>
      </c>
      <c r="C19" s="31">
        <v>12</v>
      </c>
      <c r="D19" s="65">
        <v>98.27978750640041</v>
      </c>
      <c r="E19" s="65">
        <v>111.56601986385637</v>
      </c>
      <c r="F19" s="63" t="s">
        <v>19</v>
      </c>
      <c r="G19" s="64">
        <v>1079.9711599999998</v>
      </c>
      <c r="H19" s="64">
        <v>1076.2942600000001</v>
      </c>
      <c r="I19" s="65">
        <f t="shared" si="0"/>
        <v>99.659537204678713</v>
      </c>
      <c r="J19" s="79">
        <v>31</v>
      </c>
      <c r="K19" s="79">
        <v>30</v>
      </c>
      <c r="L19" s="79">
        <v>1</v>
      </c>
      <c r="M19" s="79">
        <v>0</v>
      </c>
      <c r="N19" s="81">
        <f>K19/J19*100</f>
        <v>96.774193548387103</v>
      </c>
    </row>
    <row r="20" spans="1:17" s="84" customFormat="1" ht="12" customHeight="1">
      <c r="A20" s="58">
        <v>4</v>
      </c>
      <c r="B20" s="59" t="s">
        <v>26</v>
      </c>
      <c r="C20" s="60">
        <v>27</v>
      </c>
      <c r="D20" s="61">
        <v>99.680493976795617</v>
      </c>
      <c r="E20" s="61">
        <v>105.63881334286351</v>
      </c>
      <c r="F20" s="63" t="s">
        <v>14</v>
      </c>
      <c r="G20" s="64">
        <v>13593.198811250099</v>
      </c>
      <c r="H20" s="64">
        <v>13488.81838651</v>
      </c>
      <c r="I20" s="81">
        <f t="shared" si="0"/>
        <v>99.232112866224611</v>
      </c>
      <c r="J20" s="27">
        <v>128</v>
      </c>
      <c r="K20" s="27">
        <v>124</v>
      </c>
      <c r="L20" s="27">
        <v>4</v>
      </c>
      <c r="M20" s="27">
        <v>0</v>
      </c>
      <c r="N20" s="83">
        <f>K20/J20*100</f>
        <v>96.875</v>
      </c>
      <c r="P20"/>
      <c r="Q20"/>
    </row>
    <row r="21" spans="1:17" s="84" customFormat="1" ht="12" customHeight="1">
      <c r="A21" s="58"/>
      <c r="B21" s="59"/>
      <c r="C21" s="67"/>
      <c r="D21" s="68"/>
      <c r="E21" s="68"/>
      <c r="F21" s="63" t="s">
        <v>19</v>
      </c>
      <c r="G21" s="64">
        <v>13507.781287850099</v>
      </c>
      <c r="H21" s="64">
        <v>13403.524785559999</v>
      </c>
      <c r="I21" s="85">
        <f t="shared" si="0"/>
        <v>99.228174486480057</v>
      </c>
      <c r="J21" s="27"/>
      <c r="K21" s="27"/>
      <c r="L21" s="27"/>
      <c r="M21" s="27"/>
      <c r="N21" s="78"/>
      <c r="P21"/>
      <c r="Q21"/>
    </row>
    <row r="22" spans="1:17" s="84" customFormat="1" ht="12" customHeight="1">
      <c r="A22" s="58"/>
      <c r="B22" s="59"/>
      <c r="C22" s="67"/>
      <c r="D22" s="68"/>
      <c r="E22" s="68"/>
      <c r="F22" s="63" t="s">
        <v>20</v>
      </c>
      <c r="G22" s="64">
        <v>63.919499999999985</v>
      </c>
      <c r="H22" s="64">
        <v>63.439139250000011</v>
      </c>
      <c r="I22" s="85">
        <f t="shared" si="0"/>
        <v>99.248491070800029</v>
      </c>
      <c r="J22" s="27"/>
      <c r="K22" s="27"/>
      <c r="L22" s="27"/>
      <c r="M22" s="27"/>
      <c r="N22" s="78"/>
      <c r="P22"/>
      <c r="Q22"/>
    </row>
    <row r="23" spans="1:17" s="84" customFormat="1" ht="12" customHeight="1">
      <c r="A23" s="58"/>
      <c r="B23" s="59"/>
      <c r="C23" s="67"/>
      <c r="D23" s="68"/>
      <c r="E23" s="68"/>
      <c r="F23" s="63" t="s">
        <v>21</v>
      </c>
      <c r="G23" s="64">
        <v>18.873023399999948</v>
      </c>
      <c r="H23" s="64">
        <v>19.229461699999998</v>
      </c>
      <c r="I23" s="70">
        <f t="shared" si="0"/>
        <v>101.88861261095057</v>
      </c>
      <c r="J23" s="27"/>
      <c r="K23" s="27"/>
      <c r="L23" s="27"/>
      <c r="M23" s="27"/>
      <c r="N23" s="78"/>
    </row>
    <row r="24" spans="1:17" s="84" customFormat="1" ht="12" customHeight="1">
      <c r="A24" s="58"/>
      <c r="B24" s="59"/>
      <c r="C24" s="72"/>
      <c r="D24" s="73"/>
      <c r="E24" s="73"/>
      <c r="F24" s="63" t="s">
        <v>22</v>
      </c>
      <c r="G24" s="64">
        <v>2.625</v>
      </c>
      <c r="H24" s="64">
        <v>2.625</v>
      </c>
      <c r="I24" s="70">
        <f t="shared" si="0"/>
        <v>100</v>
      </c>
      <c r="J24" s="27"/>
      <c r="K24" s="27"/>
      <c r="L24" s="27"/>
      <c r="M24" s="27"/>
      <c r="N24" s="78"/>
    </row>
    <row r="25" spans="1:17" s="88" customFormat="1" ht="11.25" customHeight="1">
      <c r="A25" s="58">
        <v>5</v>
      </c>
      <c r="B25" s="59" t="s">
        <v>27</v>
      </c>
      <c r="C25" s="60">
        <v>34</v>
      </c>
      <c r="D25" s="61">
        <v>96.727391991950327</v>
      </c>
      <c r="E25" s="61">
        <v>105.94078416155179</v>
      </c>
      <c r="F25" s="63" t="s">
        <v>14</v>
      </c>
      <c r="G25" s="64">
        <v>481.08142099999998</v>
      </c>
      <c r="H25" s="64">
        <v>390.172256</v>
      </c>
      <c r="I25" s="86">
        <f t="shared" si="0"/>
        <v>81.103164447500049</v>
      </c>
      <c r="J25" s="27">
        <v>54</v>
      </c>
      <c r="K25" s="27">
        <v>43</v>
      </c>
      <c r="L25" s="27">
        <v>6</v>
      </c>
      <c r="M25" s="27">
        <v>5</v>
      </c>
      <c r="N25" s="87">
        <f>K25/J25*100</f>
        <v>79.629629629629633</v>
      </c>
    </row>
    <row r="26" spans="1:17" s="88" customFormat="1" ht="11.25" customHeight="1">
      <c r="A26" s="58"/>
      <c r="B26" s="59"/>
      <c r="C26" s="67"/>
      <c r="D26" s="68"/>
      <c r="E26" s="68"/>
      <c r="F26" s="63" t="s">
        <v>19</v>
      </c>
      <c r="G26" s="64">
        <v>118.785521</v>
      </c>
      <c r="H26" s="64">
        <v>110.608396</v>
      </c>
      <c r="I26" s="70">
        <f t="shared" si="0"/>
        <v>93.116059153371054</v>
      </c>
      <c r="J26" s="27"/>
      <c r="K26" s="27"/>
      <c r="L26" s="27"/>
      <c r="M26" s="27"/>
      <c r="N26" s="89"/>
    </row>
    <row r="27" spans="1:17" s="88" customFormat="1" ht="11.25" customHeight="1">
      <c r="A27" s="58"/>
      <c r="B27" s="59"/>
      <c r="C27" s="67"/>
      <c r="D27" s="68"/>
      <c r="E27" s="68"/>
      <c r="F27" s="63" t="s">
        <v>20</v>
      </c>
      <c r="G27" s="64">
        <v>191.0829</v>
      </c>
      <c r="H27" s="64">
        <v>189.6439</v>
      </c>
      <c r="I27" s="70">
        <f t="shared" si="0"/>
        <v>99.24692371740224</v>
      </c>
      <c r="J27" s="27"/>
      <c r="K27" s="27"/>
      <c r="L27" s="27"/>
      <c r="M27" s="27"/>
      <c r="N27" s="89"/>
    </row>
    <row r="28" spans="1:17" s="88" customFormat="1" ht="11.25" customHeight="1">
      <c r="A28" s="58"/>
      <c r="B28" s="59"/>
      <c r="C28" s="67"/>
      <c r="D28" s="68"/>
      <c r="E28" s="68"/>
      <c r="F28" s="63" t="s">
        <v>21</v>
      </c>
      <c r="G28" s="64">
        <v>10.2186</v>
      </c>
      <c r="H28" s="64">
        <v>4.2909600000000001</v>
      </c>
      <c r="I28" s="70">
        <f t="shared" si="0"/>
        <v>41.991662262932302</v>
      </c>
      <c r="J28" s="27"/>
      <c r="K28" s="27"/>
      <c r="L28" s="27"/>
      <c r="M28" s="27"/>
      <c r="N28" s="89"/>
    </row>
    <row r="29" spans="1:17" s="88" customFormat="1" ht="11.25" customHeight="1">
      <c r="A29" s="58"/>
      <c r="B29" s="59"/>
      <c r="C29" s="72"/>
      <c r="D29" s="73"/>
      <c r="E29" s="73"/>
      <c r="F29" s="63" t="s">
        <v>22</v>
      </c>
      <c r="G29" s="64">
        <v>160.99439999999998</v>
      </c>
      <c r="H29" s="64">
        <v>85.629000000000005</v>
      </c>
      <c r="I29" s="70">
        <f t="shared" si="0"/>
        <v>53.187564287950394</v>
      </c>
      <c r="J29" s="27"/>
      <c r="K29" s="27"/>
      <c r="L29" s="27"/>
      <c r="M29" s="27"/>
      <c r="N29" s="90"/>
    </row>
    <row r="30" spans="1:17" customFormat="1" ht="11.25" customHeight="1">
      <c r="A30" s="91">
        <v>6</v>
      </c>
      <c r="B30" s="92" t="s">
        <v>28</v>
      </c>
      <c r="C30" s="93">
        <v>23</v>
      </c>
      <c r="D30" s="94">
        <v>98.570456092579988</v>
      </c>
      <c r="E30" s="94">
        <v>103.00292525387712</v>
      </c>
      <c r="F30" s="95" t="s">
        <v>14</v>
      </c>
      <c r="G30" s="96">
        <v>292.90630000000004</v>
      </c>
      <c r="H30" s="96">
        <v>286.14496000000003</v>
      </c>
      <c r="I30" s="81">
        <f t="shared" si="0"/>
        <v>97.691637223234864</v>
      </c>
      <c r="J30" s="91">
        <v>65</v>
      </c>
      <c r="K30" s="91">
        <v>55</v>
      </c>
      <c r="L30" s="91">
        <v>6</v>
      </c>
      <c r="M30" s="91">
        <v>4</v>
      </c>
      <c r="N30" s="76">
        <f>K30/J30*100</f>
        <v>84.615384615384613</v>
      </c>
    </row>
    <row r="31" spans="1:17" customFormat="1" ht="11.25" customHeight="1">
      <c r="A31" s="91"/>
      <c r="B31" s="92"/>
      <c r="C31" s="97"/>
      <c r="D31" s="98"/>
      <c r="E31" s="98"/>
      <c r="F31" s="95" t="s">
        <v>19</v>
      </c>
      <c r="G31" s="96">
        <v>188.9956</v>
      </c>
      <c r="H31" s="96">
        <v>182.74336</v>
      </c>
      <c r="I31" s="85">
        <f t="shared" si="0"/>
        <v>96.691859493025234</v>
      </c>
      <c r="J31" s="91"/>
      <c r="K31" s="91"/>
      <c r="L31" s="91"/>
      <c r="M31" s="91"/>
      <c r="N31" s="78"/>
    </row>
    <row r="32" spans="1:17" customFormat="1" ht="11.25" customHeight="1">
      <c r="A32" s="91"/>
      <c r="B32" s="92"/>
      <c r="C32" s="97"/>
      <c r="D32" s="98"/>
      <c r="E32" s="98"/>
      <c r="F32" s="95" t="s">
        <v>20</v>
      </c>
      <c r="G32" s="96">
        <v>103.47050000000002</v>
      </c>
      <c r="H32" s="96">
        <v>102.9614</v>
      </c>
      <c r="I32" s="85">
        <f t="shared" si="0"/>
        <v>99.507975703219742</v>
      </c>
      <c r="J32" s="91"/>
      <c r="K32" s="91"/>
      <c r="L32" s="91"/>
      <c r="M32" s="91"/>
      <c r="N32" s="78"/>
    </row>
    <row r="33" spans="1:14" customFormat="1" ht="11.25" customHeight="1">
      <c r="A33" s="91"/>
      <c r="B33" s="92"/>
      <c r="C33" s="99"/>
      <c r="D33" s="100"/>
      <c r="E33" s="100"/>
      <c r="F33" s="95" t="s">
        <v>22</v>
      </c>
      <c r="G33" s="96">
        <v>0.44019999999999998</v>
      </c>
      <c r="H33" s="96">
        <v>0.44019999999999998</v>
      </c>
      <c r="I33" s="85">
        <f t="shared" si="0"/>
        <v>100</v>
      </c>
      <c r="J33" s="91"/>
      <c r="K33" s="91"/>
      <c r="L33" s="91"/>
      <c r="M33" s="91"/>
      <c r="N33" s="78"/>
    </row>
    <row r="34" spans="1:14" s="84" customFormat="1" ht="12" customHeight="1">
      <c r="A34" s="101">
        <v>7</v>
      </c>
      <c r="B34" s="59" t="s">
        <v>29</v>
      </c>
      <c r="C34" s="60">
        <v>29</v>
      </c>
      <c r="D34" s="61">
        <v>96.497186193808346</v>
      </c>
      <c r="E34" s="61">
        <v>109.67378057587605</v>
      </c>
      <c r="F34" s="63" t="s">
        <v>14</v>
      </c>
      <c r="G34" s="64">
        <v>9122.3162879999982</v>
      </c>
      <c r="H34" s="64">
        <v>8889.4344490799995</v>
      </c>
      <c r="I34" s="81">
        <f t="shared" si="0"/>
        <v>97.447119442390473</v>
      </c>
      <c r="J34" s="27">
        <v>130</v>
      </c>
      <c r="K34" s="27">
        <v>127</v>
      </c>
      <c r="L34" s="27">
        <v>0</v>
      </c>
      <c r="M34" s="27">
        <v>3</v>
      </c>
      <c r="N34" s="61">
        <f>K34/J34*100</f>
        <v>97.692307692307693</v>
      </c>
    </row>
    <row r="35" spans="1:14" s="84" customFormat="1" ht="12" customHeight="1">
      <c r="A35" s="102"/>
      <c r="B35" s="59"/>
      <c r="C35" s="67"/>
      <c r="D35" s="68"/>
      <c r="E35" s="68"/>
      <c r="F35" s="63" t="s">
        <v>19</v>
      </c>
      <c r="G35" s="64">
        <v>7985.7692880000004</v>
      </c>
      <c r="H35" s="64">
        <v>7784.9881193700003</v>
      </c>
      <c r="I35" s="85">
        <f t="shared" si="0"/>
        <v>97.485762969239445</v>
      </c>
      <c r="J35" s="27"/>
      <c r="K35" s="27"/>
      <c r="L35" s="27"/>
      <c r="M35" s="27"/>
      <c r="N35" s="68"/>
    </row>
    <row r="36" spans="1:14" s="84" customFormat="1" ht="12" customHeight="1">
      <c r="A36" s="103"/>
      <c r="B36" s="59"/>
      <c r="C36" s="72"/>
      <c r="D36" s="73"/>
      <c r="E36" s="73"/>
      <c r="F36" s="63" t="s">
        <v>20</v>
      </c>
      <c r="G36" s="64">
        <v>1136.547</v>
      </c>
      <c r="H36" s="64">
        <v>1104.4463297099999</v>
      </c>
      <c r="I36" s="70">
        <f t="shared" si="0"/>
        <v>97.175596760186764</v>
      </c>
      <c r="J36" s="27"/>
      <c r="K36" s="27"/>
      <c r="L36" s="27"/>
      <c r="M36" s="27"/>
      <c r="N36" s="73"/>
    </row>
    <row r="37" spans="1:14" s="109" customFormat="1" ht="11.25" customHeight="1">
      <c r="A37" s="104">
        <v>8</v>
      </c>
      <c r="B37" s="92" t="s">
        <v>30</v>
      </c>
      <c r="C37" s="93">
        <v>28</v>
      </c>
      <c r="D37" s="105">
        <v>93.875408841682898</v>
      </c>
      <c r="E37" s="94">
        <v>110.91013445783116</v>
      </c>
      <c r="F37" s="106" t="s">
        <v>14</v>
      </c>
      <c r="G37" s="96">
        <v>2704.3640557142853</v>
      </c>
      <c r="H37" s="96">
        <v>2298.85259</v>
      </c>
      <c r="I37" s="107">
        <f t="shared" si="0"/>
        <v>85.005293024160522</v>
      </c>
      <c r="J37" s="93">
        <v>47</v>
      </c>
      <c r="K37" s="93">
        <v>33</v>
      </c>
      <c r="L37" s="93">
        <v>10</v>
      </c>
      <c r="M37" s="93">
        <v>4</v>
      </c>
      <c r="N37" s="108">
        <f>K37/J37*100</f>
        <v>70.212765957446805</v>
      </c>
    </row>
    <row r="38" spans="1:14" s="109" customFormat="1" ht="11.25" customHeight="1">
      <c r="A38" s="104"/>
      <c r="B38" s="92"/>
      <c r="C38" s="97"/>
      <c r="D38" s="110"/>
      <c r="E38" s="98"/>
      <c r="F38" s="106" t="s">
        <v>19</v>
      </c>
      <c r="G38" s="96">
        <v>1487.7547999999997</v>
      </c>
      <c r="H38" s="96">
        <v>1252.5871399999999</v>
      </c>
      <c r="I38" s="111">
        <f t="shared" si="0"/>
        <v>84.193117037834469</v>
      </c>
      <c r="J38" s="97">
        <v>47</v>
      </c>
      <c r="K38" s="97">
        <v>33</v>
      </c>
      <c r="L38" s="97">
        <v>10</v>
      </c>
      <c r="M38" s="97">
        <v>4</v>
      </c>
      <c r="N38" s="112"/>
    </row>
    <row r="39" spans="1:14" s="109" customFormat="1" ht="11.25" customHeight="1">
      <c r="A39" s="104"/>
      <c r="B39" s="92"/>
      <c r="C39" s="97"/>
      <c r="D39" s="110"/>
      <c r="E39" s="98"/>
      <c r="F39" s="106" t="s">
        <v>20</v>
      </c>
      <c r="G39" s="96">
        <v>627.87126999999998</v>
      </c>
      <c r="H39" s="96">
        <v>624.10235</v>
      </c>
      <c r="I39" s="111">
        <f t="shared" si="0"/>
        <v>99.399730457486939</v>
      </c>
      <c r="J39" s="97">
        <v>47</v>
      </c>
      <c r="K39" s="97">
        <v>33</v>
      </c>
      <c r="L39" s="97">
        <v>10</v>
      </c>
      <c r="M39" s="97">
        <v>4</v>
      </c>
      <c r="N39" s="112"/>
    </row>
    <row r="40" spans="1:14" s="109" customFormat="1" ht="11.25" customHeight="1">
      <c r="A40" s="104"/>
      <c r="B40" s="92"/>
      <c r="C40" s="97"/>
      <c r="D40" s="110"/>
      <c r="E40" s="98"/>
      <c r="F40" s="106" t="s">
        <v>21</v>
      </c>
      <c r="G40" s="96">
        <v>473.73798571428563</v>
      </c>
      <c r="H40" s="96">
        <v>320.47741000000002</v>
      </c>
      <c r="I40" s="111">
        <f t="shared" si="0"/>
        <v>67.648662269882237</v>
      </c>
      <c r="J40" s="97">
        <v>47</v>
      </c>
      <c r="K40" s="97">
        <v>33</v>
      </c>
      <c r="L40" s="97">
        <v>10</v>
      </c>
      <c r="M40" s="97">
        <v>4</v>
      </c>
      <c r="N40" s="112"/>
    </row>
    <row r="41" spans="1:14" s="109" customFormat="1" ht="11.25" customHeight="1">
      <c r="A41" s="104"/>
      <c r="B41" s="92"/>
      <c r="C41" s="99"/>
      <c r="D41" s="113"/>
      <c r="E41" s="100"/>
      <c r="F41" s="106" t="s">
        <v>22</v>
      </c>
      <c r="G41" s="96">
        <v>115</v>
      </c>
      <c r="H41" s="96">
        <v>101.6857</v>
      </c>
      <c r="I41" s="111">
        <f t="shared" si="0"/>
        <v>88.422347826086963</v>
      </c>
      <c r="J41" s="99">
        <v>47</v>
      </c>
      <c r="K41" s="99">
        <v>33</v>
      </c>
      <c r="L41" s="99">
        <v>10</v>
      </c>
      <c r="M41" s="99">
        <v>4</v>
      </c>
      <c r="N41" s="114"/>
    </row>
    <row r="42" spans="1:14" s="82" customFormat="1" ht="11.25" customHeight="1">
      <c r="A42" s="58">
        <v>9</v>
      </c>
      <c r="B42" s="59" t="s">
        <v>31</v>
      </c>
      <c r="C42" s="60">
        <v>25</v>
      </c>
      <c r="D42" s="62">
        <v>90.574799999999996</v>
      </c>
      <c r="E42" s="61">
        <v>102.4657142857143</v>
      </c>
      <c r="F42" s="63" t="s">
        <v>14</v>
      </c>
      <c r="G42" s="64">
        <v>3286.3640468371427</v>
      </c>
      <c r="H42" s="64">
        <v>2730.4750187720183</v>
      </c>
      <c r="I42" s="107">
        <f t="shared" si="0"/>
        <v>83.084983278096587</v>
      </c>
      <c r="J42" s="27">
        <v>51</v>
      </c>
      <c r="K42" s="27">
        <v>33</v>
      </c>
      <c r="L42" s="27">
        <v>14</v>
      </c>
      <c r="M42" s="27">
        <v>4</v>
      </c>
      <c r="N42" s="87">
        <f>K42/J42*100</f>
        <v>64.705882352941174</v>
      </c>
    </row>
    <row r="43" spans="1:14" s="82" customFormat="1" ht="11.25" customHeight="1">
      <c r="A43" s="58"/>
      <c r="B43" s="59"/>
      <c r="C43" s="67"/>
      <c r="D43" s="69"/>
      <c r="E43" s="68"/>
      <c r="F43" s="63" t="s">
        <v>19</v>
      </c>
      <c r="G43" s="64">
        <v>2846.3321739800003</v>
      </c>
      <c r="H43" s="64">
        <v>2532.2425039099999</v>
      </c>
      <c r="I43" s="111">
        <f t="shared" si="0"/>
        <v>88.965108396648887</v>
      </c>
      <c r="J43" s="27"/>
      <c r="K43" s="27"/>
      <c r="L43" s="27"/>
      <c r="M43" s="27"/>
      <c r="N43" s="89"/>
    </row>
    <row r="44" spans="1:14" s="82" customFormat="1" ht="11.25" customHeight="1">
      <c r="A44" s="58"/>
      <c r="B44" s="59"/>
      <c r="C44" s="67"/>
      <c r="D44" s="69"/>
      <c r="E44" s="68"/>
      <c r="F44" s="63" t="s">
        <v>20</v>
      </c>
      <c r="G44" s="64">
        <v>336.34280000000001</v>
      </c>
      <c r="H44" s="64">
        <v>107.6648</v>
      </c>
      <c r="I44" s="111">
        <f t="shared" si="0"/>
        <v>32.010436970852361</v>
      </c>
      <c r="J44" s="27"/>
      <c r="K44" s="27"/>
      <c r="L44" s="27"/>
      <c r="M44" s="27"/>
      <c r="N44" s="89"/>
    </row>
    <row r="45" spans="1:14" s="82" customFormat="1" ht="11.25" customHeight="1">
      <c r="A45" s="58"/>
      <c r="B45" s="59"/>
      <c r="C45" s="67"/>
      <c r="D45" s="69"/>
      <c r="E45" s="68"/>
      <c r="F45" s="63" t="s">
        <v>21</v>
      </c>
      <c r="G45" s="64">
        <v>97.689072857142861</v>
      </c>
      <c r="H45" s="64">
        <v>84.567714862018448</v>
      </c>
      <c r="I45" s="111">
        <f t="shared" si="0"/>
        <v>86.568243907573333</v>
      </c>
      <c r="J45" s="27"/>
      <c r="K45" s="27"/>
      <c r="L45" s="27"/>
      <c r="M45" s="27"/>
      <c r="N45" s="89"/>
    </row>
    <row r="46" spans="1:14" s="82" customFormat="1" ht="11.25" customHeight="1">
      <c r="A46" s="58"/>
      <c r="B46" s="59"/>
      <c r="C46" s="72"/>
      <c r="D46" s="74"/>
      <c r="E46" s="73"/>
      <c r="F46" s="63" t="s">
        <v>22</v>
      </c>
      <c r="G46" s="64">
        <v>6</v>
      </c>
      <c r="H46" s="64">
        <v>6</v>
      </c>
      <c r="I46" s="111">
        <f t="shared" si="0"/>
        <v>100</v>
      </c>
      <c r="J46" s="27"/>
      <c r="K46" s="27"/>
      <c r="L46" s="27"/>
      <c r="M46" s="27"/>
      <c r="N46" s="90"/>
    </row>
    <row r="47" spans="1:14" customFormat="1" ht="12" customHeight="1">
      <c r="A47" s="58">
        <v>10</v>
      </c>
      <c r="B47" s="59" t="s">
        <v>32</v>
      </c>
      <c r="C47" s="60">
        <v>16</v>
      </c>
      <c r="D47" s="61">
        <v>99.8046875</v>
      </c>
      <c r="E47" s="61">
        <v>112.56326777026086</v>
      </c>
      <c r="F47" s="63" t="s">
        <v>14</v>
      </c>
      <c r="G47" s="64">
        <v>5247.4804429400001</v>
      </c>
      <c r="H47" s="64">
        <v>5056.9049430199993</v>
      </c>
      <c r="I47" s="65">
        <f t="shared" si="0"/>
        <v>96.368247542944104</v>
      </c>
      <c r="J47" s="27">
        <v>34</v>
      </c>
      <c r="K47" s="27">
        <v>32</v>
      </c>
      <c r="L47" s="27">
        <v>2</v>
      </c>
      <c r="M47" s="27">
        <v>0</v>
      </c>
      <c r="N47" s="62">
        <f>K47/J47*100</f>
        <v>94.117647058823522</v>
      </c>
    </row>
    <row r="48" spans="1:14" customFormat="1" ht="12" customHeight="1">
      <c r="A48" s="58"/>
      <c r="B48" s="59"/>
      <c r="C48" s="67"/>
      <c r="D48" s="68"/>
      <c r="E48" s="68"/>
      <c r="F48" s="63" t="s">
        <v>19</v>
      </c>
      <c r="G48" s="64">
        <v>3752.6938429399997</v>
      </c>
      <c r="H48" s="64">
        <v>3562.1183430199999</v>
      </c>
      <c r="I48" s="70">
        <f t="shared" si="0"/>
        <v>94.921634753697475</v>
      </c>
      <c r="J48" s="27"/>
      <c r="K48" s="27"/>
      <c r="L48" s="27"/>
      <c r="M48" s="27"/>
      <c r="N48" s="69"/>
    </row>
    <row r="49" spans="1:15" customFormat="1" ht="12" customHeight="1">
      <c r="A49" s="58"/>
      <c r="B49" s="59"/>
      <c r="C49" s="72"/>
      <c r="D49" s="73"/>
      <c r="E49" s="73"/>
      <c r="F49" s="63" t="s">
        <v>20</v>
      </c>
      <c r="G49" s="64">
        <v>1494.7865999999999</v>
      </c>
      <c r="H49" s="64">
        <v>1494.7865999999999</v>
      </c>
      <c r="I49" s="70">
        <f t="shared" si="0"/>
        <v>100</v>
      </c>
      <c r="J49" s="27"/>
      <c r="K49" s="27"/>
      <c r="L49" s="27"/>
      <c r="M49" s="27"/>
      <c r="N49" s="74"/>
    </row>
    <row r="50" spans="1:15" customFormat="1" ht="11.25" customHeight="1">
      <c r="A50" s="104">
        <v>11</v>
      </c>
      <c r="B50" s="92" t="s">
        <v>33</v>
      </c>
      <c r="C50" s="93">
        <v>13</v>
      </c>
      <c r="D50" s="94">
        <v>97.238461538461536</v>
      </c>
      <c r="E50" s="105">
        <v>99.27803161967978</v>
      </c>
      <c r="F50" s="95" t="s">
        <v>14</v>
      </c>
      <c r="G50" s="96">
        <v>93.485200000000006</v>
      </c>
      <c r="H50" s="96">
        <v>92.459075000000013</v>
      </c>
      <c r="I50" s="81">
        <f t="shared" si="0"/>
        <v>98.902366363873654</v>
      </c>
      <c r="J50" s="91">
        <v>66</v>
      </c>
      <c r="K50" s="91">
        <v>64</v>
      </c>
      <c r="L50" s="91">
        <v>2</v>
      </c>
      <c r="M50" s="91">
        <v>0</v>
      </c>
      <c r="N50" s="94">
        <f>K50/J50*100</f>
        <v>96.969696969696969</v>
      </c>
    </row>
    <row r="51" spans="1:15" customFormat="1" ht="11.25" customHeight="1">
      <c r="A51" s="104"/>
      <c r="B51" s="92"/>
      <c r="C51" s="97"/>
      <c r="D51" s="98"/>
      <c r="E51" s="110"/>
      <c r="F51" s="95" t="s">
        <v>19</v>
      </c>
      <c r="G51" s="96">
        <v>81.485200000000006</v>
      </c>
      <c r="H51" s="96">
        <v>80.459075000000013</v>
      </c>
      <c r="I51" s="85">
        <f t="shared" si="0"/>
        <v>98.74072224158499</v>
      </c>
      <c r="J51" s="91"/>
      <c r="K51" s="91"/>
      <c r="L51" s="91"/>
      <c r="M51" s="91"/>
      <c r="N51" s="98"/>
    </row>
    <row r="52" spans="1:15" customFormat="1" ht="11.25" customHeight="1">
      <c r="A52" s="104"/>
      <c r="B52" s="92"/>
      <c r="C52" s="97"/>
      <c r="D52" s="98"/>
      <c r="E52" s="110"/>
      <c r="F52" s="95" t="s">
        <v>21</v>
      </c>
      <c r="G52" s="96">
        <v>6</v>
      </c>
      <c r="H52" s="96">
        <v>6</v>
      </c>
      <c r="I52" s="85">
        <f t="shared" si="0"/>
        <v>100</v>
      </c>
      <c r="J52" s="91"/>
      <c r="K52" s="91"/>
      <c r="L52" s="91"/>
      <c r="M52" s="91"/>
      <c r="N52" s="98"/>
    </row>
    <row r="53" spans="1:15" customFormat="1" ht="11.25" customHeight="1">
      <c r="A53" s="104"/>
      <c r="B53" s="92"/>
      <c r="C53" s="99"/>
      <c r="D53" s="100"/>
      <c r="E53" s="113"/>
      <c r="F53" s="95" t="s">
        <v>22</v>
      </c>
      <c r="G53" s="96">
        <v>6</v>
      </c>
      <c r="H53" s="96">
        <v>6</v>
      </c>
      <c r="I53" s="85">
        <f t="shared" si="0"/>
        <v>100</v>
      </c>
      <c r="J53" s="91"/>
      <c r="K53" s="91"/>
      <c r="L53" s="91"/>
      <c r="M53" s="91"/>
      <c r="N53" s="100"/>
    </row>
    <row r="54" spans="1:15" s="109" customFormat="1" ht="12" customHeight="1">
      <c r="A54" s="104">
        <v>12</v>
      </c>
      <c r="B54" s="92" t="s">
        <v>34</v>
      </c>
      <c r="C54" s="93">
        <v>15</v>
      </c>
      <c r="D54" s="105">
        <v>89.585656771019416</v>
      </c>
      <c r="E54" s="94">
        <v>103.62540024134641</v>
      </c>
      <c r="F54" s="106" t="s">
        <v>14</v>
      </c>
      <c r="G54" s="96">
        <v>3903.9208223199998</v>
      </c>
      <c r="H54" s="96">
        <v>6989.7201850000001</v>
      </c>
      <c r="I54" s="81">
        <f t="shared" si="0"/>
        <v>179.04359496835772</v>
      </c>
      <c r="J54" s="91">
        <v>38</v>
      </c>
      <c r="K54" s="91">
        <v>36</v>
      </c>
      <c r="L54" s="91">
        <v>2</v>
      </c>
      <c r="M54" s="91">
        <v>0</v>
      </c>
      <c r="N54" s="105">
        <f>K54/J54*100</f>
        <v>94.73684210526315</v>
      </c>
    </row>
    <row r="55" spans="1:15" s="109" customFormat="1" ht="12" customHeight="1">
      <c r="A55" s="104"/>
      <c r="B55" s="92"/>
      <c r="C55" s="97"/>
      <c r="D55" s="110"/>
      <c r="E55" s="98"/>
      <c r="F55" s="106" t="s">
        <v>19</v>
      </c>
      <c r="G55" s="96">
        <v>3283.6249723200003</v>
      </c>
      <c r="H55" s="96">
        <v>3231.7293399999999</v>
      </c>
      <c r="I55" s="85">
        <f t="shared" si="0"/>
        <v>98.419562746736744</v>
      </c>
      <c r="J55" s="91"/>
      <c r="K55" s="91"/>
      <c r="L55" s="91"/>
      <c r="M55" s="91"/>
      <c r="N55" s="110"/>
    </row>
    <row r="56" spans="1:15" s="109" customFormat="1" ht="12" customHeight="1">
      <c r="A56" s="104"/>
      <c r="B56" s="92"/>
      <c r="C56" s="97"/>
      <c r="D56" s="110"/>
      <c r="E56" s="98"/>
      <c r="F56" s="106" t="s">
        <v>20</v>
      </c>
      <c r="G56" s="96">
        <v>20.8627</v>
      </c>
      <c r="H56" s="96">
        <v>14.08109</v>
      </c>
      <c r="I56" s="85">
        <f t="shared" si="0"/>
        <v>67.494092327455206</v>
      </c>
      <c r="J56" s="91"/>
      <c r="K56" s="91"/>
      <c r="L56" s="91"/>
      <c r="M56" s="91"/>
      <c r="N56" s="110"/>
    </row>
    <row r="57" spans="1:15" s="109" customFormat="1" ht="12" customHeight="1">
      <c r="A57" s="104"/>
      <c r="B57" s="92"/>
      <c r="C57" s="97"/>
      <c r="D57" s="110"/>
      <c r="E57" s="98"/>
      <c r="F57" s="106" t="s">
        <v>21</v>
      </c>
      <c r="G57" s="96">
        <v>49.587150000000001</v>
      </c>
      <c r="H57" s="96">
        <v>33.087300000000006</v>
      </c>
      <c r="I57" s="85">
        <f t="shared" si="0"/>
        <v>66.725552890214516</v>
      </c>
      <c r="J57" s="91"/>
      <c r="K57" s="91"/>
      <c r="L57" s="91"/>
      <c r="M57" s="91"/>
      <c r="N57" s="110"/>
    </row>
    <row r="58" spans="1:15" s="109" customFormat="1" ht="12" customHeight="1">
      <c r="A58" s="104"/>
      <c r="B58" s="92"/>
      <c r="C58" s="99"/>
      <c r="D58" s="113"/>
      <c r="E58" s="100"/>
      <c r="F58" s="106" t="s">
        <v>22</v>
      </c>
      <c r="G58" s="96">
        <v>549.846</v>
      </c>
      <c r="H58" s="96">
        <v>3710.822455</v>
      </c>
      <c r="I58" s="85">
        <f t="shared" si="0"/>
        <v>674.88395932679327</v>
      </c>
      <c r="J58" s="91"/>
      <c r="K58" s="91"/>
      <c r="L58" s="91"/>
      <c r="M58" s="91"/>
      <c r="N58" s="113"/>
    </row>
    <row r="59" spans="1:15" s="66" customFormat="1" ht="11.25" customHeight="1">
      <c r="A59" s="58">
        <v>13</v>
      </c>
      <c r="B59" s="59" t="s">
        <v>35</v>
      </c>
      <c r="C59" s="60">
        <v>21</v>
      </c>
      <c r="D59" s="61">
        <v>95.238095238095241</v>
      </c>
      <c r="E59" s="62">
        <v>98.286048035135238</v>
      </c>
      <c r="F59" s="63" t="s">
        <v>14</v>
      </c>
      <c r="G59" s="64">
        <v>312.25241999999997</v>
      </c>
      <c r="H59" s="64">
        <v>306.75768829000003</v>
      </c>
      <c r="I59" s="65">
        <f t="shared" si="0"/>
        <v>98.240291713351667</v>
      </c>
      <c r="J59" s="27">
        <v>34</v>
      </c>
      <c r="K59" s="27">
        <v>32</v>
      </c>
      <c r="L59" s="27">
        <v>2</v>
      </c>
      <c r="M59" s="27">
        <v>0</v>
      </c>
      <c r="N59" s="62">
        <f>K59/J59*100</f>
        <v>94.117647058823522</v>
      </c>
    </row>
    <row r="60" spans="1:15" s="66" customFormat="1" ht="11.25" customHeight="1">
      <c r="A60" s="58"/>
      <c r="B60" s="59"/>
      <c r="C60" s="67"/>
      <c r="D60" s="68"/>
      <c r="E60" s="69"/>
      <c r="F60" s="63" t="s">
        <v>19</v>
      </c>
      <c r="G60" s="64">
        <v>271.47841999999997</v>
      </c>
      <c r="H60" s="64">
        <v>266.01838829000002</v>
      </c>
      <c r="I60" s="70">
        <f t="shared" si="0"/>
        <v>97.988778736077819</v>
      </c>
      <c r="J60" s="27"/>
      <c r="K60" s="27"/>
      <c r="L60" s="27"/>
      <c r="M60" s="27"/>
      <c r="N60" s="69"/>
    </row>
    <row r="61" spans="1:15" s="66" customFormat="1" ht="11.25" customHeight="1">
      <c r="A61" s="58"/>
      <c r="B61" s="59"/>
      <c r="C61" s="72"/>
      <c r="D61" s="73"/>
      <c r="E61" s="74"/>
      <c r="F61" s="63" t="s">
        <v>20</v>
      </c>
      <c r="G61" s="64">
        <v>40.774000000000001</v>
      </c>
      <c r="H61" s="64">
        <v>40.739299999999993</v>
      </c>
      <c r="I61" s="70">
        <f t="shared" si="0"/>
        <v>99.914896747927585</v>
      </c>
      <c r="J61" s="27"/>
      <c r="K61" s="27"/>
      <c r="L61" s="27"/>
      <c r="M61" s="27"/>
      <c r="N61" s="74"/>
    </row>
    <row r="62" spans="1:15" customFormat="1" ht="33" customHeight="1">
      <c r="A62" s="31">
        <v>14</v>
      </c>
      <c r="B62" s="63" t="s">
        <v>36</v>
      </c>
      <c r="C62" s="31">
        <v>8</v>
      </c>
      <c r="D62" s="65">
        <v>100</v>
      </c>
      <c r="E62" s="65">
        <v>100.10354211514816</v>
      </c>
      <c r="F62" s="63" t="s">
        <v>19</v>
      </c>
      <c r="G62" s="64">
        <v>21.501621049999997</v>
      </c>
      <c r="H62" s="64">
        <v>21.06469821</v>
      </c>
      <c r="I62" s="65">
        <f t="shared" si="0"/>
        <v>97.967953955732114</v>
      </c>
      <c r="J62" s="31">
        <v>12</v>
      </c>
      <c r="K62" s="31">
        <v>12</v>
      </c>
      <c r="L62" s="31">
        <v>0</v>
      </c>
      <c r="M62" s="31">
        <v>0</v>
      </c>
      <c r="N62" s="81">
        <f>K62/J62*100</f>
        <v>100</v>
      </c>
    </row>
    <row r="63" spans="1:15" customFormat="1" ht="24" customHeight="1">
      <c r="A63" s="31">
        <v>15</v>
      </c>
      <c r="B63" s="63" t="s">
        <v>37</v>
      </c>
      <c r="C63" s="31">
        <v>3</v>
      </c>
      <c r="D63" s="65">
        <v>100</v>
      </c>
      <c r="E63" s="65">
        <v>100</v>
      </c>
      <c r="F63" s="63" t="s">
        <v>19</v>
      </c>
      <c r="G63" s="64">
        <v>47.142675359999998</v>
      </c>
      <c r="H63" s="64">
        <v>46.993964050000002</v>
      </c>
      <c r="I63" s="65">
        <f t="shared" si="0"/>
        <v>99.684550550293594</v>
      </c>
      <c r="J63" s="31">
        <v>6</v>
      </c>
      <c r="K63" s="31">
        <v>6</v>
      </c>
      <c r="L63" s="31">
        <v>0</v>
      </c>
      <c r="M63" s="31">
        <v>0</v>
      </c>
      <c r="N63" s="81">
        <f>K63/J63*100</f>
        <v>100</v>
      </c>
    </row>
    <row r="64" spans="1:15" s="120" customFormat="1" ht="12" customHeight="1">
      <c r="A64" s="115">
        <v>16</v>
      </c>
      <c r="B64" s="92" t="s">
        <v>38</v>
      </c>
      <c r="C64" s="116">
        <v>9</v>
      </c>
      <c r="D64" s="117">
        <v>83.301111111111112</v>
      </c>
      <c r="E64" s="117">
        <v>92.138863346104728</v>
      </c>
      <c r="F64" s="106" t="s">
        <v>14</v>
      </c>
      <c r="G64" s="96">
        <v>547.27526999999998</v>
      </c>
      <c r="H64" s="96">
        <v>379.12440000000004</v>
      </c>
      <c r="I64" s="118">
        <f t="shared" si="0"/>
        <v>69.274900727745305</v>
      </c>
      <c r="J64" s="91">
        <v>29</v>
      </c>
      <c r="K64" s="91">
        <v>9</v>
      </c>
      <c r="L64" s="91">
        <v>17</v>
      </c>
      <c r="M64" s="91">
        <v>3</v>
      </c>
      <c r="N64" s="108">
        <f>K64/J64*100</f>
        <v>31.03448275862069</v>
      </c>
      <c r="O64" s="119"/>
    </row>
    <row r="65" spans="1:15" s="120" customFormat="1" ht="12" customHeight="1">
      <c r="A65" s="121"/>
      <c r="B65" s="92"/>
      <c r="C65" s="122"/>
      <c r="D65" s="123"/>
      <c r="E65" s="123"/>
      <c r="F65" s="106" t="s">
        <v>19</v>
      </c>
      <c r="G65" s="96">
        <v>395.51827000000003</v>
      </c>
      <c r="H65" s="96">
        <v>305.92779999999999</v>
      </c>
      <c r="I65" s="124">
        <f t="shared" si="0"/>
        <v>77.348588726381706</v>
      </c>
      <c r="J65" s="91"/>
      <c r="K65" s="91"/>
      <c r="L65" s="91"/>
      <c r="M65" s="91"/>
      <c r="N65" s="112"/>
      <c r="O65" s="119"/>
    </row>
    <row r="66" spans="1:15" s="120" customFormat="1" ht="12" customHeight="1">
      <c r="A66" s="121"/>
      <c r="B66" s="92"/>
      <c r="C66" s="122"/>
      <c r="D66" s="123"/>
      <c r="E66" s="123"/>
      <c r="F66" s="106" t="s">
        <v>20</v>
      </c>
      <c r="G66" s="96">
        <v>75.682600000000008</v>
      </c>
      <c r="H66" s="96">
        <v>46.425199999999997</v>
      </c>
      <c r="I66" s="124">
        <f t="shared" si="0"/>
        <v>61.34197292376318</v>
      </c>
      <c r="J66" s="91"/>
      <c r="K66" s="91"/>
      <c r="L66" s="91"/>
      <c r="M66" s="91"/>
      <c r="N66" s="112"/>
      <c r="O66" s="119"/>
    </row>
    <row r="67" spans="1:15" s="120" customFormat="1" ht="12" customHeight="1">
      <c r="A67" s="125"/>
      <c r="B67" s="92"/>
      <c r="C67" s="126"/>
      <c r="D67" s="127"/>
      <c r="E67" s="127"/>
      <c r="F67" s="106" t="s">
        <v>22</v>
      </c>
      <c r="G67" s="96">
        <v>76.074399999999997</v>
      </c>
      <c r="H67" s="96">
        <v>26.7714</v>
      </c>
      <c r="I67" s="124">
        <f t="shared" si="0"/>
        <v>35.191076104445123</v>
      </c>
      <c r="J67" s="91"/>
      <c r="K67" s="91"/>
      <c r="L67" s="91"/>
      <c r="M67" s="91"/>
      <c r="N67" s="114"/>
      <c r="O67" s="119"/>
    </row>
    <row r="68" spans="1:15" s="120" customFormat="1" ht="27.75" customHeight="1">
      <c r="A68" s="128">
        <v>17</v>
      </c>
      <c r="B68" s="106" t="s">
        <v>39</v>
      </c>
      <c r="C68" s="128">
        <v>8</v>
      </c>
      <c r="D68" s="129">
        <v>91.676944444444445</v>
      </c>
      <c r="E68" s="81">
        <v>106.34856749401108</v>
      </c>
      <c r="F68" s="106" t="s">
        <v>19</v>
      </c>
      <c r="G68" s="96">
        <v>153.44149999999996</v>
      </c>
      <c r="H68" s="96">
        <v>148.49850000000001</v>
      </c>
      <c r="I68" s="130">
        <f t="shared" si="0"/>
        <v>96.778576851764385</v>
      </c>
      <c r="J68" s="128">
        <v>25</v>
      </c>
      <c r="K68" s="128">
        <v>21</v>
      </c>
      <c r="L68" s="128">
        <v>4</v>
      </c>
      <c r="M68" s="128">
        <v>0</v>
      </c>
      <c r="N68" s="129">
        <f>K68/J68*100</f>
        <v>84</v>
      </c>
      <c r="O68" s="119"/>
    </row>
    <row r="69" spans="1:15" s="66" customFormat="1" ht="18" customHeight="1">
      <c r="A69" s="27">
        <v>18</v>
      </c>
      <c r="B69" s="59" t="s">
        <v>40</v>
      </c>
      <c r="C69" s="60">
        <v>6</v>
      </c>
      <c r="D69" s="61">
        <v>100</v>
      </c>
      <c r="E69" s="61">
        <v>105.91810045550203</v>
      </c>
      <c r="F69" s="63" t="s">
        <v>14</v>
      </c>
      <c r="G69" s="64">
        <v>50.797600000000003</v>
      </c>
      <c r="H69" s="64">
        <v>50.536999999999999</v>
      </c>
      <c r="I69" s="65">
        <f t="shared" si="0"/>
        <v>99.48698363702222</v>
      </c>
      <c r="J69" s="27">
        <v>30</v>
      </c>
      <c r="K69" s="27">
        <v>30</v>
      </c>
      <c r="L69" s="27">
        <v>0</v>
      </c>
      <c r="M69" s="27">
        <v>0</v>
      </c>
      <c r="N69" s="61">
        <f>K69/J69*100</f>
        <v>100</v>
      </c>
    </row>
    <row r="70" spans="1:15" s="66" customFormat="1" ht="18" customHeight="1">
      <c r="A70" s="27"/>
      <c r="B70" s="59"/>
      <c r="C70" s="67"/>
      <c r="D70" s="68"/>
      <c r="E70" s="68"/>
      <c r="F70" s="63" t="s">
        <v>19</v>
      </c>
      <c r="G70" s="64">
        <v>45.061999999999998</v>
      </c>
      <c r="H70" s="64">
        <v>44.801399999999994</v>
      </c>
      <c r="I70" s="70">
        <f t="shared" si="0"/>
        <v>99.421685677510979</v>
      </c>
      <c r="J70" s="27"/>
      <c r="K70" s="27"/>
      <c r="L70" s="27"/>
      <c r="M70" s="27"/>
      <c r="N70" s="68"/>
    </row>
    <row r="71" spans="1:15" s="66" customFormat="1" ht="18" customHeight="1">
      <c r="A71" s="27"/>
      <c r="B71" s="59"/>
      <c r="C71" s="72"/>
      <c r="D71" s="73"/>
      <c r="E71" s="73"/>
      <c r="F71" s="63" t="s">
        <v>20</v>
      </c>
      <c r="G71" s="64">
        <v>5.7355999999999998</v>
      </c>
      <c r="H71" s="64">
        <v>5.7355999999999998</v>
      </c>
      <c r="I71" s="70">
        <f t="shared" si="0"/>
        <v>100</v>
      </c>
      <c r="J71" s="27"/>
      <c r="K71" s="27"/>
      <c r="L71" s="27"/>
      <c r="M71" s="27"/>
      <c r="N71" s="73"/>
    </row>
    <row r="72" spans="1:15" ht="12" customHeight="1">
      <c r="A72" s="131">
        <v>19</v>
      </c>
      <c r="B72" s="132" t="s">
        <v>41</v>
      </c>
      <c r="C72" s="133">
        <v>15</v>
      </c>
      <c r="D72" s="134">
        <v>99.055072463768113</v>
      </c>
      <c r="E72" s="134">
        <v>112.0548183965475</v>
      </c>
      <c r="F72" s="135" t="s">
        <v>14</v>
      </c>
      <c r="G72" s="136">
        <v>615.58624999999995</v>
      </c>
      <c r="H72" s="136">
        <v>612.92825999999991</v>
      </c>
      <c r="I72" s="137">
        <f t="shared" si="0"/>
        <v>99.568218101037814</v>
      </c>
      <c r="J72" s="138">
        <v>76</v>
      </c>
      <c r="K72" s="138">
        <v>76</v>
      </c>
      <c r="L72" s="138">
        <v>0</v>
      </c>
      <c r="M72" s="138">
        <v>0</v>
      </c>
      <c r="N72" s="134">
        <f>K72/J72*100</f>
        <v>100</v>
      </c>
    </row>
    <row r="73" spans="1:15" ht="12" customHeight="1">
      <c r="A73" s="131"/>
      <c r="B73" s="132"/>
      <c r="C73" s="139"/>
      <c r="D73" s="140"/>
      <c r="E73" s="140"/>
      <c r="F73" s="135" t="s">
        <v>19</v>
      </c>
      <c r="G73" s="136">
        <v>614.11844999999994</v>
      </c>
      <c r="H73" s="136">
        <v>611.68205999999998</v>
      </c>
      <c r="I73" s="141">
        <f t="shared" si="0"/>
        <v>99.603270346298828</v>
      </c>
      <c r="J73" s="138"/>
      <c r="K73" s="138"/>
      <c r="L73" s="138"/>
      <c r="M73" s="138"/>
      <c r="N73" s="140"/>
    </row>
    <row r="74" spans="1:15" ht="12" customHeight="1">
      <c r="A74" s="131"/>
      <c r="B74" s="132"/>
      <c r="C74" s="139"/>
      <c r="D74" s="140"/>
      <c r="E74" s="140"/>
      <c r="F74" s="135" t="s">
        <v>20</v>
      </c>
      <c r="G74" s="136">
        <v>1.3701999999999999</v>
      </c>
      <c r="H74" s="136">
        <v>1.1485999999999998</v>
      </c>
      <c r="I74" s="141">
        <f t="shared" si="0"/>
        <v>83.827178514085531</v>
      </c>
      <c r="J74" s="138"/>
      <c r="K74" s="138"/>
      <c r="L74" s="138"/>
      <c r="M74" s="138"/>
      <c r="N74" s="140"/>
    </row>
    <row r="75" spans="1:15" ht="12" customHeight="1">
      <c r="A75" s="131"/>
      <c r="B75" s="132"/>
      <c r="C75" s="142"/>
      <c r="D75" s="143"/>
      <c r="E75" s="143"/>
      <c r="F75" s="135" t="s">
        <v>21</v>
      </c>
      <c r="G75" s="136">
        <v>9.7599999999999992E-2</v>
      </c>
      <c r="H75" s="136">
        <v>9.7599999999999992E-2</v>
      </c>
      <c r="I75" s="141">
        <f t="shared" si="0"/>
        <v>100</v>
      </c>
      <c r="J75" s="138"/>
      <c r="K75" s="138"/>
      <c r="L75" s="138"/>
      <c r="M75" s="138"/>
      <c r="N75" s="143"/>
    </row>
    <row r="76" spans="1:15" s="82" customFormat="1" ht="34.5" customHeight="1">
      <c r="A76" s="144">
        <v>20</v>
      </c>
      <c r="B76" s="135" t="s">
        <v>42</v>
      </c>
      <c r="C76" s="144">
        <v>19</v>
      </c>
      <c r="D76" s="137">
        <v>96.139169125644742</v>
      </c>
      <c r="E76" s="137">
        <v>110.20936978640188</v>
      </c>
      <c r="F76" s="63" t="s">
        <v>19</v>
      </c>
      <c r="G76" s="136">
        <v>1324.1492000000001</v>
      </c>
      <c r="H76" s="136">
        <v>1308.7302</v>
      </c>
      <c r="I76" s="137">
        <f t="shared" si="0"/>
        <v>98.835554180752439</v>
      </c>
      <c r="J76" s="144">
        <v>27</v>
      </c>
      <c r="K76" s="144">
        <v>26</v>
      </c>
      <c r="L76" s="144">
        <v>0</v>
      </c>
      <c r="M76" s="144">
        <v>1</v>
      </c>
      <c r="N76" s="81">
        <f>K76/J76*100</f>
        <v>96.296296296296291</v>
      </c>
    </row>
    <row r="77" spans="1:15" s="84" customFormat="1" ht="12" customHeight="1">
      <c r="A77" s="27">
        <v>21</v>
      </c>
      <c r="B77" s="59" t="s">
        <v>43</v>
      </c>
      <c r="C77" s="60">
        <v>11</v>
      </c>
      <c r="D77" s="61">
        <v>100</v>
      </c>
      <c r="E77" s="61">
        <v>118.18199457752559</v>
      </c>
      <c r="F77" s="63" t="s">
        <v>14</v>
      </c>
      <c r="G77" s="64">
        <v>339.87866736999996</v>
      </c>
      <c r="H77" s="64">
        <v>333.53266751999996</v>
      </c>
      <c r="I77" s="81">
        <f t="shared" si="0"/>
        <v>98.132863148162343</v>
      </c>
      <c r="J77" s="27">
        <v>32</v>
      </c>
      <c r="K77" s="27">
        <v>31</v>
      </c>
      <c r="L77" s="27">
        <v>1</v>
      </c>
      <c r="M77" s="27">
        <v>0</v>
      </c>
      <c r="N77" s="61">
        <f>K77/J77*100</f>
        <v>96.875</v>
      </c>
    </row>
    <row r="78" spans="1:15" s="84" customFormat="1" ht="12" customHeight="1">
      <c r="A78" s="27"/>
      <c r="B78" s="59"/>
      <c r="C78" s="67"/>
      <c r="D78" s="68"/>
      <c r="E78" s="68"/>
      <c r="F78" s="63" t="s">
        <v>19</v>
      </c>
      <c r="G78" s="64">
        <v>242.94726736999999</v>
      </c>
      <c r="H78" s="64">
        <v>240.60725751999999</v>
      </c>
      <c r="I78" s="85">
        <f t="shared" si="0"/>
        <v>99.036823967879315</v>
      </c>
      <c r="J78" s="27"/>
      <c r="K78" s="27"/>
      <c r="L78" s="27"/>
      <c r="M78" s="27"/>
      <c r="N78" s="68"/>
    </row>
    <row r="79" spans="1:15" s="84" customFormat="1" ht="12" customHeight="1">
      <c r="A79" s="27"/>
      <c r="B79" s="59"/>
      <c r="C79" s="67"/>
      <c r="D79" s="68"/>
      <c r="E79" s="68"/>
      <c r="F79" s="63" t="s">
        <v>20</v>
      </c>
      <c r="G79" s="64">
        <v>26.392499999999998</v>
      </c>
      <c r="H79" s="64">
        <v>26.391600000000004</v>
      </c>
      <c r="I79" s="85">
        <f t="shared" si="0"/>
        <v>99.996589940323972</v>
      </c>
      <c r="J79" s="27"/>
      <c r="K79" s="27"/>
      <c r="L79" s="27"/>
      <c r="M79" s="27"/>
      <c r="N79" s="68"/>
    </row>
    <row r="80" spans="1:15" s="84" customFormat="1" ht="12" customHeight="1">
      <c r="A80" s="27"/>
      <c r="B80" s="59"/>
      <c r="C80" s="72"/>
      <c r="D80" s="73"/>
      <c r="E80" s="73"/>
      <c r="F80" s="63" t="s">
        <v>21</v>
      </c>
      <c r="G80" s="64">
        <v>70.538899999999998</v>
      </c>
      <c r="H80" s="64">
        <v>66.533810000000003</v>
      </c>
      <c r="I80" s="85">
        <f t="shared" si="0"/>
        <v>94.322154158910905</v>
      </c>
      <c r="J80" s="27"/>
      <c r="K80" s="27"/>
      <c r="L80" s="27"/>
      <c r="M80" s="27"/>
      <c r="N80" s="73"/>
    </row>
    <row r="81" spans="1:14" customFormat="1" ht="32.25" customHeight="1">
      <c r="A81" s="145">
        <v>22</v>
      </c>
      <c r="B81" s="106" t="s">
        <v>44</v>
      </c>
      <c r="C81" s="128">
        <v>4</v>
      </c>
      <c r="D81" s="81">
        <v>97.224999999999994</v>
      </c>
      <c r="E81" s="81">
        <v>112.5</v>
      </c>
      <c r="F81" s="95" t="s">
        <v>19</v>
      </c>
      <c r="G81" s="96">
        <v>34.985599999999998</v>
      </c>
      <c r="H81" s="96">
        <v>34.797599999999996</v>
      </c>
      <c r="I81" s="81">
        <f t="shared" si="0"/>
        <v>99.462636055977299</v>
      </c>
      <c r="J81" s="128">
        <v>7</v>
      </c>
      <c r="K81" s="128">
        <v>7</v>
      </c>
      <c r="L81" s="128">
        <v>0</v>
      </c>
      <c r="M81" s="128">
        <v>0</v>
      </c>
      <c r="N81" s="81">
        <f>K81/J81*100</f>
        <v>100</v>
      </c>
    </row>
    <row r="82" spans="1:14" ht="11.25" customHeight="1">
      <c r="A82" s="27">
        <v>23</v>
      </c>
      <c r="B82" s="59" t="s">
        <v>45</v>
      </c>
      <c r="C82" s="60">
        <v>9</v>
      </c>
      <c r="D82" s="61">
        <v>98.140448140448143</v>
      </c>
      <c r="E82" s="62">
        <v>99.518535308008993</v>
      </c>
      <c r="F82" s="106" t="s">
        <v>14</v>
      </c>
      <c r="G82" s="96">
        <v>674.34100000000001</v>
      </c>
      <c r="H82" s="96">
        <v>690.80489999999998</v>
      </c>
      <c r="I82" s="81">
        <f t="shared" si="0"/>
        <v>102.44147990408412</v>
      </c>
      <c r="J82" s="27">
        <v>35</v>
      </c>
      <c r="K82" s="27">
        <v>34</v>
      </c>
      <c r="L82" s="27">
        <v>0</v>
      </c>
      <c r="M82" s="27">
        <v>1</v>
      </c>
      <c r="N82" s="61">
        <f>K82/J82*100</f>
        <v>97.142857142857139</v>
      </c>
    </row>
    <row r="83" spans="1:14" ht="11.25" customHeight="1">
      <c r="A83" s="27"/>
      <c r="B83" s="59"/>
      <c r="C83" s="67"/>
      <c r="D83" s="68"/>
      <c r="E83" s="69"/>
      <c r="F83" s="106" t="s">
        <v>19</v>
      </c>
      <c r="G83" s="96">
        <v>347.79040000000009</v>
      </c>
      <c r="H83" s="96">
        <v>347.66030000000012</v>
      </c>
      <c r="I83" s="85">
        <f t="shared" si="0"/>
        <v>99.962592411981475</v>
      </c>
      <c r="J83" s="27"/>
      <c r="K83" s="27"/>
      <c r="L83" s="27"/>
      <c r="M83" s="27"/>
      <c r="N83" s="68"/>
    </row>
    <row r="84" spans="1:14" ht="11.25" customHeight="1">
      <c r="A84" s="27"/>
      <c r="B84" s="59"/>
      <c r="C84" s="67"/>
      <c r="D84" s="68"/>
      <c r="E84" s="69"/>
      <c r="F84" s="106" t="s">
        <v>20</v>
      </c>
      <c r="G84" s="96">
        <v>310.05059999999997</v>
      </c>
      <c r="H84" s="96">
        <v>310.04429999999996</v>
      </c>
      <c r="I84" s="85">
        <f t="shared" si="0"/>
        <v>99.997968073598315</v>
      </c>
      <c r="J84" s="27"/>
      <c r="K84" s="27"/>
      <c r="L84" s="27"/>
      <c r="M84" s="27"/>
      <c r="N84" s="68"/>
    </row>
    <row r="85" spans="1:14" s="147" customFormat="1" ht="11.25" customHeight="1">
      <c r="A85" s="27"/>
      <c r="B85" s="59"/>
      <c r="C85" s="72"/>
      <c r="D85" s="73"/>
      <c r="E85" s="74"/>
      <c r="F85" s="146" t="s">
        <v>22</v>
      </c>
      <c r="G85" s="96">
        <v>16.5</v>
      </c>
      <c r="H85" s="96">
        <v>33.100300000000004</v>
      </c>
      <c r="I85" s="85">
        <f t="shared" si="0"/>
        <v>200.6078787878788</v>
      </c>
      <c r="J85" s="27"/>
      <c r="K85" s="27"/>
      <c r="L85" s="27"/>
      <c r="M85" s="27"/>
      <c r="N85" s="73"/>
    </row>
    <row r="86" spans="1:14" s="82" customFormat="1" ht="12.75" customHeight="1">
      <c r="A86" s="131">
        <v>24</v>
      </c>
      <c r="B86" s="132" t="s">
        <v>46</v>
      </c>
      <c r="C86" s="133">
        <v>13</v>
      </c>
      <c r="D86" s="134">
        <v>96.56538461538463</v>
      </c>
      <c r="E86" s="134">
        <v>114.47750000000002</v>
      </c>
      <c r="F86" s="135" t="s">
        <v>14</v>
      </c>
      <c r="G86" s="148">
        <v>399.02519999999993</v>
      </c>
      <c r="H86" s="148">
        <v>397.85343999999992</v>
      </c>
      <c r="I86" s="149">
        <f t="shared" si="0"/>
        <v>99.706344361208266</v>
      </c>
      <c r="J86" s="138">
        <v>97</v>
      </c>
      <c r="K86" s="138">
        <v>95</v>
      </c>
      <c r="L86" s="138">
        <v>1</v>
      </c>
      <c r="M86" s="138">
        <v>1</v>
      </c>
      <c r="N86" s="134">
        <f>K86/J86*100</f>
        <v>97.9381443298969</v>
      </c>
    </row>
    <row r="87" spans="1:14" s="82" customFormat="1" ht="12.75" customHeight="1">
      <c r="A87" s="131"/>
      <c r="B87" s="132"/>
      <c r="C87" s="139"/>
      <c r="D87" s="140"/>
      <c r="E87" s="140"/>
      <c r="F87" s="135" t="s">
        <v>19</v>
      </c>
      <c r="G87" s="148">
        <v>373.37309999999997</v>
      </c>
      <c r="H87" s="148">
        <v>372.20133999999996</v>
      </c>
      <c r="I87" s="150">
        <f t="shared" si="0"/>
        <v>99.686169142876125</v>
      </c>
      <c r="J87" s="138"/>
      <c r="K87" s="138"/>
      <c r="L87" s="138"/>
      <c r="M87" s="138"/>
      <c r="N87" s="140"/>
    </row>
    <row r="88" spans="1:14" s="82" customFormat="1" ht="12.75" customHeight="1">
      <c r="A88" s="131"/>
      <c r="B88" s="132"/>
      <c r="C88" s="142"/>
      <c r="D88" s="143"/>
      <c r="E88" s="143"/>
      <c r="F88" s="135" t="s">
        <v>20</v>
      </c>
      <c r="G88" s="148">
        <v>25.652099999999997</v>
      </c>
      <c r="H88" s="148">
        <v>25.652099999999997</v>
      </c>
      <c r="I88" s="150">
        <f t="shared" si="0"/>
        <v>100</v>
      </c>
      <c r="J88" s="138"/>
      <c r="K88" s="138"/>
      <c r="L88" s="138"/>
      <c r="M88" s="138"/>
      <c r="N88" s="143"/>
    </row>
    <row r="89" spans="1:14" s="152" customFormat="1" ht="11.25" customHeight="1">
      <c r="A89" s="104">
        <v>25</v>
      </c>
      <c r="B89" s="151" t="s">
        <v>47</v>
      </c>
      <c r="C89" s="93">
        <v>15</v>
      </c>
      <c r="D89" s="94">
        <v>99.023999999999987</v>
      </c>
      <c r="E89" s="94">
        <v>101.69866666666667</v>
      </c>
      <c r="F89" s="106" t="s">
        <v>14</v>
      </c>
      <c r="G89" s="96">
        <v>1659.3422549999998</v>
      </c>
      <c r="H89" s="96">
        <v>1578.715825</v>
      </c>
      <c r="I89" s="81">
        <f t="shared" si="0"/>
        <v>95.141060877763294</v>
      </c>
      <c r="J89" s="104">
        <v>38</v>
      </c>
      <c r="K89" s="104">
        <v>37</v>
      </c>
      <c r="L89" s="104">
        <v>1</v>
      </c>
      <c r="M89" s="104">
        <v>0</v>
      </c>
      <c r="N89" s="94">
        <f>K89/J89*100</f>
        <v>97.368421052631575</v>
      </c>
    </row>
    <row r="90" spans="1:14" s="152" customFormat="1" ht="11.25" customHeight="1">
      <c r="A90" s="104"/>
      <c r="B90" s="151"/>
      <c r="C90" s="97"/>
      <c r="D90" s="98"/>
      <c r="E90" s="98"/>
      <c r="F90" s="106" t="s">
        <v>19</v>
      </c>
      <c r="G90" s="96">
        <v>37.492195000000002</v>
      </c>
      <c r="H90" s="96">
        <v>35.712514999999996</v>
      </c>
      <c r="I90" s="85">
        <f t="shared" si="0"/>
        <v>95.253198699089225</v>
      </c>
      <c r="J90" s="104"/>
      <c r="K90" s="104"/>
      <c r="L90" s="104"/>
      <c r="M90" s="104"/>
      <c r="N90" s="98"/>
    </row>
    <row r="91" spans="1:14" s="152" customFormat="1" ht="11.25" customHeight="1">
      <c r="A91" s="104"/>
      <c r="B91" s="151"/>
      <c r="C91" s="97"/>
      <c r="D91" s="98"/>
      <c r="E91" s="98"/>
      <c r="F91" s="106" t="s">
        <v>20</v>
      </c>
      <c r="G91" s="96">
        <v>184.61545999999998</v>
      </c>
      <c r="H91" s="96">
        <v>168.2397</v>
      </c>
      <c r="I91" s="85">
        <f t="shared" si="0"/>
        <v>91.129800288664882</v>
      </c>
      <c r="J91" s="104"/>
      <c r="K91" s="104"/>
      <c r="L91" s="104"/>
      <c r="M91" s="104"/>
      <c r="N91" s="98"/>
    </row>
    <row r="92" spans="1:14" s="152" customFormat="1" ht="11.25" customHeight="1">
      <c r="A92" s="104"/>
      <c r="B92" s="151"/>
      <c r="C92" s="99"/>
      <c r="D92" s="100"/>
      <c r="E92" s="100"/>
      <c r="F92" s="106" t="s">
        <v>22</v>
      </c>
      <c r="G92" s="96">
        <v>1437.2346</v>
      </c>
      <c r="H92" s="96">
        <v>1374.7636100000002</v>
      </c>
      <c r="I92" s="85">
        <f t="shared" si="0"/>
        <v>95.653389502312308</v>
      </c>
      <c r="J92" s="104"/>
      <c r="K92" s="104"/>
      <c r="L92" s="104"/>
      <c r="M92" s="104"/>
      <c r="N92" s="100"/>
    </row>
    <row r="93" spans="1:14" s="109" customFormat="1" ht="27.75" customHeight="1">
      <c r="A93" s="128">
        <v>26</v>
      </c>
      <c r="B93" s="106" t="s">
        <v>48</v>
      </c>
      <c r="C93" s="128">
        <v>8</v>
      </c>
      <c r="D93" s="81">
        <v>95.625</v>
      </c>
      <c r="E93" s="81">
        <v>101.05816753542513</v>
      </c>
      <c r="F93" s="106" t="s">
        <v>19</v>
      </c>
      <c r="G93" s="96">
        <v>39.022400000000005</v>
      </c>
      <c r="H93" s="96">
        <v>38.618900000000004</v>
      </c>
      <c r="I93" s="81">
        <f t="shared" si="0"/>
        <v>98.965978514904265</v>
      </c>
      <c r="J93" s="128">
        <v>4</v>
      </c>
      <c r="K93" s="128">
        <v>4</v>
      </c>
      <c r="L93" s="128">
        <v>0</v>
      </c>
      <c r="M93" s="128">
        <v>0</v>
      </c>
      <c r="N93" s="81">
        <f>K93/J93*100</f>
        <v>100</v>
      </c>
    </row>
    <row r="94" spans="1:14" s="157" customFormat="1">
      <c r="A94" s="153"/>
      <c r="B94" s="154"/>
      <c r="C94" s="155"/>
      <c r="D94" s="156"/>
      <c r="E94" s="156"/>
      <c r="G94" s="158"/>
      <c r="H94" s="158"/>
      <c r="I94" s="159"/>
      <c r="J94" s="159"/>
      <c r="K94" s="159"/>
      <c r="L94" s="159"/>
      <c r="M94" s="159"/>
      <c r="N94" s="159"/>
    </row>
    <row r="95" spans="1:14">
      <c r="B95" s="5"/>
      <c r="G95" s="160"/>
      <c r="J95" s="161"/>
      <c r="K95" s="161"/>
      <c r="L95" s="161"/>
      <c r="M95" s="161"/>
      <c r="N95" s="161"/>
    </row>
    <row r="96" spans="1:14">
      <c r="B96" s="5"/>
      <c r="G96" s="160"/>
      <c r="J96" s="161"/>
      <c r="K96" s="161"/>
      <c r="L96" s="161"/>
      <c r="M96" s="161"/>
      <c r="N96" s="161"/>
    </row>
    <row r="97" spans="2:14">
      <c r="B97" s="5"/>
      <c r="G97" s="160"/>
      <c r="J97" s="161"/>
      <c r="K97" s="161"/>
      <c r="L97" s="161"/>
      <c r="M97" s="161"/>
      <c r="N97" s="161"/>
    </row>
    <row r="98" spans="2:14">
      <c r="B98" s="5"/>
      <c r="G98" s="160"/>
      <c r="J98" s="161"/>
      <c r="K98" s="161"/>
      <c r="L98" s="161"/>
      <c r="M98" s="161"/>
      <c r="N98" s="161"/>
    </row>
    <row r="99" spans="2:14">
      <c r="B99" s="5"/>
      <c r="G99" s="160"/>
      <c r="J99" s="161"/>
      <c r="K99" s="161"/>
      <c r="L99" s="161"/>
      <c r="M99" s="161"/>
      <c r="N99" s="161"/>
    </row>
    <row r="100" spans="2:14">
      <c r="B100" s="5"/>
      <c r="G100" s="160"/>
      <c r="J100" s="161"/>
      <c r="K100" s="161"/>
      <c r="L100" s="161"/>
      <c r="M100" s="161"/>
      <c r="N100" s="161"/>
    </row>
    <row r="101" spans="2:14">
      <c r="B101" s="5"/>
      <c r="G101" s="160"/>
      <c r="J101" s="161"/>
      <c r="K101" s="161"/>
      <c r="L101" s="161"/>
      <c r="M101" s="161"/>
      <c r="N101" s="161"/>
    </row>
    <row r="102" spans="2:14">
      <c r="B102" s="5"/>
      <c r="G102" s="160"/>
      <c r="J102" s="161"/>
      <c r="K102" s="161"/>
      <c r="L102" s="161"/>
      <c r="M102" s="161"/>
      <c r="N102" s="161"/>
    </row>
    <row r="103" spans="2:14">
      <c r="B103" s="5"/>
      <c r="G103" s="160"/>
      <c r="J103" s="161"/>
      <c r="K103" s="161"/>
      <c r="L103" s="161"/>
      <c r="M103" s="161"/>
      <c r="N103" s="161"/>
    </row>
    <row r="104" spans="2:14">
      <c r="B104" s="5"/>
      <c r="G104" s="160"/>
      <c r="J104" s="161"/>
      <c r="K104" s="161"/>
      <c r="L104" s="161"/>
      <c r="M104" s="161"/>
      <c r="N104" s="161"/>
    </row>
    <row r="105" spans="2:14">
      <c r="B105" s="5"/>
      <c r="G105" s="160"/>
      <c r="J105" s="161"/>
      <c r="K105" s="161"/>
      <c r="L105" s="161"/>
      <c r="M105" s="161"/>
      <c r="N105" s="161"/>
    </row>
    <row r="106" spans="2:14">
      <c r="B106" s="5"/>
      <c r="G106" s="160"/>
      <c r="J106" s="161"/>
      <c r="K106" s="161"/>
      <c r="L106" s="161"/>
      <c r="M106" s="161"/>
      <c r="N106" s="161"/>
    </row>
    <row r="107" spans="2:14">
      <c r="J107" s="161"/>
      <c r="K107" s="161"/>
      <c r="L107" s="161"/>
      <c r="M107" s="161"/>
      <c r="N107" s="161"/>
    </row>
    <row r="108" spans="2:14">
      <c r="J108" s="161"/>
      <c r="K108" s="161"/>
      <c r="L108" s="161"/>
      <c r="M108" s="161"/>
      <c r="N108" s="161"/>
    </row>
    <row r="109" spans="2:14">
      <c r="J109" s="161"/>
      <c r="K109" s="161"/>
      <c r="L109" s="161"/>
      <c r="M109" s="161"/>
      <c r="N109" s="161"/>
    </row>
    <row r="110" spans="2:14">
      <c r="J110" s="161"/>
      <c r="K110" s="161"/>
      <c r="L110" s="161"/>
      <c r="M110" s="161"/>
      <c r="N110" s="161"/>
    </row>
    <row r="111" spans="2:14">
      <c r="J111" s="161"/>
      <c r="K111" s="161"/>
      <c r="L111" s="161"/>
      <c r="M111" s="161"/>
      <c r="N111" s="161"/>
    </row>
    <row r="112" spans="2:14">
      <c r="J112" s="161"/>
      <c r="K112" s="161"/>
      <c r="L112" s="161"/>
      <c r="M112" s="161"/>
      <c r="N112" s="161"/>
    </row>
    <row r="113" spans="10:14">
      <c r="J113" s="161"/>
      <c r="K113" s="161"/>
      <c r="L113" s="161"/>
      <c r="M113" s="161"/>
      <c r="N113" s="161"/>
    </row>
    <row r="114" spans="10:14">
      <c r="J114" s="161"/>
      <c r="K114" s="161"/>
      <c r="L114" s="161"/>
      <c r="M114" s="161"/>
      <c r="N114" s="161"/>
    </row>
    <row r="115" spans="10:14">
      <c r="J115" s="161"/>
      <c r="K115" s="161"/>
      <c r="L115" s="161"/>
      <c r="M115" s="161"/>
      <c r="N115" s="161"/>
    </row>
    <row r="116" spans="10:14">
      <c r="J116" s="161"/>
      <c r="K116" s="161"/>
      <c r="L116" s="161"/>
      <c r="M116" s="161"/>
      <c r="N116" s="161"/>
    </row>
    <row r="117" spans="10:14">
      <c r="J117" s="161"/>
      <c r="K117" s="161"/>
      <c r="L117" s="161"/>
      <c r="M117" s="161"/>
      <c r="N117" s="161"/>
    </row>
    <row r="118" spans="10:14">
      <c r="J118" s="161"/>
      <c r="K118" s="161"/>
      <c r="L118" s="161"/>
      <c r="M118" s="161"/>
      <c r="N118" s="161"/>
    </row>
    <row r="119" spans="10:14">
      <c r="J119" s="161"/>
      <c r="K119" s="161"/>
      <c r="L119" s="161"/>
      <c r="M119" s="161"/>
      <c r="N119" s="161"/>
    </row>
    <row r="120" spans="10:14">
      <c r="J120" s="161"/>
      <c r="K120" s="161"/>
      <c r="L120" s="161"/>
      <c r="M120" s="161"/>
      <c r="N120" s="161"/>
    </row>
    <row r="121" spans="10:14">
      <c r="J121" s="161"/>
      <c r="K121" s="161"/>
      <c r="L121" s="161"/>
      <c r="M121" s="161"/>
      <c r="N121" s="161"/>
    </row>
    <row r="122" spans="10:14">
      <c r="J122" s="161"/>
      <c r="K122" s="161"/>
      <c r="L122" s="161"/>
      <c r="M122" s="161"/>
      <c r="N122" s="161"/>
    </row>
    <row r="123" spans="10:14">
      <c r="J123" s="161"/>
      <c r="K123" s="161"/>
      <c r="L123" s="161"/>
      <c r="M123" s="161"/>
      <c r="N123" s="161"/>
    </row>
    <row r="124" spans="10:14">
      <c r="J124" s="161"/>
      <c r="K124" s="161"/>
      <c r="L124" s="161"/>
      <c r="M124" s="161"/>
      <c r="N124" s="161"/>
    </row>
    <row r="125" spans="10:14">
      <c r="J125" s="161"/>
      <c r="K125" s="161"/>
      <c r="L125" s="161"/>
      <c r="M125" s="161"/>
      <c r="N125" s="161"/>
    </row>
    <row r="126" spans="10:14">
      <c r="J126" s="161"/>
      <c r="K126" s="161"/>
      <c r="L126" s="161"/>
      <c r="M126" s="161"/>
      <c r="N126" s="161"/>
    </row>
    <row r="127" spans="10:14">
      <c r="J127" s="161"/>
      <c r="K127" s="161"/>
      <c r="L127" s="161"/>
      <c r="M127" s="161"/>
      <c r="N127" s="161"/>
    </row>
    <row r="128" spans="10:14">
      <c r="J128" s="161"/>
      <c r="K128" s="161"/>
      <c r="L128" s="161"/>
      <c r="M128" s="161"/>
      <c r="N128" s="161"/>
    </row>
    <row r="129" spans="10:14">
      <c r="J129" s="161"/>
      <c r="K129" s="161"/>
      <c r="L129" s="161"/>
      <c r="M129" s="161"/>
      <c r="N129" s="161"/>
    </row>
    <row r="130" spans="10:14">
      <c r="J130" s="161"/>
      <c r="K130" s="161"/>
      <c r="L130" s="161"/>
      <c r="M130" s="161"/>
      <c r="N130" s="161"/>
    </row>
    <row r="131" spans="10:14">
      <c r="J131" s="161"/>
      <c r="K131" s="161"/>
      <c r="L131" s="161"/>
      <c r="M131" s="161"/>
      <c r="N131" s="161"/>
    </row>
    <row r="132" spans="10:14">
      <c r="J132" s="161"/>
      <c r="K132" s="161"/>
      <c r="L132" s="161"/>
      <c r="M132" s="161"/>
      <c r="N132" s="161"/>
    </row>
    <row r="133" spans="10:14">
      <c r="J133" s="161"/>
      <c r="K133" s="161"/>
      <c r="L133" s="161"/>
      <c r="M133" s="161"/>
      <c r="N133" s="161"/>
    </row>
  </sheetData>
  <autoFilter ref="A4:N93"/>
  <mergeCells count="206">
    <mergeCell ref="K89:K92"/>
    <mergeCell ref="L89:L92"/>
    <mergeCell ref="M89:M92"/>
    <mergeCell ref="N89:N92"/>
    <mergeCell ref="K86:K88"/>
    <mergeCell ref="L86:L88"/>
    <mergeCell ref="M86:M88"/>
    <mergeCell ref="N86:N88"/>
    <mergeCell ref="A89:A92"/>
    <mergeCell ref="B89:B92"/>
    <mergeCell ref="C89:C92"/>
    <mergeCell ref="D89:D92"/>
    <mergeCell ref="E89:E92"/>
    <mergeCell ref="J89:J92"/>
    <mergeCell ref="K82:K85"/>
    <mergeCell ref="L82:L85"/>
    <mergeCell ref="M82:M85"/>
    <mergeCell ref="N82:N85"/>
    <mergeCell ref="A86:A88"/>
    <mergeCell ref="B86:B88"/>
    <mergeCell ref="C86:C88"/>
    <mergeCell ref="D86:D88"/>
    <mergeCell ref="E86:E88"/>
    <mergeCell ref="J86:J88"/>
    <mergeCell ref="K77:K80"/>
    <mergeCell ref="L77:L80"/>
    <mergeCell ref="M77:M80"/>
    <mergeCell ref="N77:N80"/>
    <mergeCell ref="A82:A85"/>
    <mergeCell ref="B82:B85"/>
    <mergeCell ref="C82:C85"/>
    <mergeCell ref="D82:D85"/>
    <mergeCell ref="E82:E85"/>
    <mergeCell ref="J82:J85"/>
    <mergeCell ref="K72:K75"/>
    <mergeCell ref="L72:L75"/>
    <mergeCell ref="M72:M75"/>
    <mergeCell ref="N72:N75"/>
    <mergeCell ref="A77:A80"/>
    <mergeCell ref="B77:B80"/>
    <mergeCell ref="C77:C80"/>
    <mergeCell ref="D77:D80"/>
    <mergeCell ref="E77:E80"/>
    <mergeCell ref="J77:J80"/>
    <mergeCell ref="K69:K71"/>
    <mergeCell ref="L69:L71"/>
    <mergeCell ref="M69:M71"/>
    <mergeCell ref="N69:N71"/>
    <mergeCell ref="A72:A75"/>
    <mergeCell ref="B72:B75"/>
    <mergeCell ref="C72:C75"/>
    <mergeCell ref="D72:D75"/>
    <mergeCell ref="E72:E75"/>
    <mergeCell ref="J72:J75"/>
    <mergeCell ref="K64:K67"/>
    <mergeCell ref="L64:L67"/>
    <mergeCell ref="M64:M67"/>
    <mergeCell ref="N64:N67"/>
    <mergeCell ref="A69:A71"/>
    <mergeCell ref="B69:B71"/>
    <mergeCell ref="C69:C71"/>
    <mergeCell ref="D69:D71"/>
    <mergeCell ref="E69:E71"/>
    <mergeCell ref="J69:J71"/>
    <mergeCell ref="K59:K61"/>
    <mergeCell ref="L59:L61"/>
    <mergeCell ref="M59:M61"/>
    <mergeCell ref="N59:N61"/>
    <mergeCell ref="A64:A67"/>
    <mergeCell ref="B64:B67"/>
    <mergeCell ref="C64:C67"/>
    <mergeCell ref="D64:D67"/>
    <mergeCell ref="E64:E67"/>
    <mergeCell ref="J64:J67"/>
    <mergeCell ref="K54:K58"/>
    <mergeCell ref="L54:L58"/>
    <mergeCell ref="M54:M58"/>
    <mergeCell ref="N54:N58"/>
    <mergeCell ref="A59:A61"/>
    <mergeCell ref="B59:B61"/>
    <mergeCell ref="C59:C61"/>
    <mergeCell ref="D59:D61"/>
    <mergeCell ref="E59:E61"/>
    <mergeCell ref="J59:J61"/>
    <mergeCell ref="K50:K53"/>
    <mergeCell ref="L50:L53"/>
    <mergeCell ref="M50:M53"/>
    <mergeCell ref="N50:N53"/>
    <mergeCell ref="A54:A58"/>
    <mergeCell ref="B54:B58"/>
    <mergeCell ref="C54:C58"/>
    <mergeCell ref="D54:D58"/>
    <mergeCell ref="E54:E58"/>
    <mergeCell ref="J54:J58"/>
    <mergeCell ref="K47:K49"/>
    <mergeCell ref="L47:L49"/>
    <mergeCell ref="M47:M49"/>
    <mergeCell ref="N47:N49"/>
    <mergeCell ref="A50:A53"/>
    <mergeCell ref="B50:B53"/>
    <mergeCell ref="C50:C53"/>
    <mergeCell ref="D50:D53"/>
    <mergeCell ref="E50:E53"/>
    <mergeCell ref="J50:J53"/>
    <mergeCell ref="K42:K46"/>
    <mergeCell ref="L42:L46"/>
    <mergeCell ref="M42:M46"/>
    <mergeCell ref="N42:N46"/>
    <mergeCell ref="A47:A49"/>
    <mergeCell ref="B47:B49"/>
    <mergeCell ref="C47:C49"/>
    <mergeCell ref="D47:D49"/>
    <mergeCell ref="E47:E49"/>
    <mergeCell ref="J47:J49"/>
    <mergeCell ref="K37:K41"/>
    <mergeCell ref="L37:L41"/>
    <mergeCell ref="M37:M41"/>
    <mergeCell ref="N37:N41"/>
    <mergeCell ref="A42:A46"/>
    <mergeCell ref="B42:B46"/>
    <mergeCell ref="C42:C46"/>
    <mergeCell ref="D42:D46"/>
    <mergeCell ref="E42:E46"/>
    <mergeCell ref="J42:J46"/>
    <mergeCell ref="K34:K36"/>
    <mergeCell ref="L34:L36"/>
    <mergeCell ref="M34:M36"/>
    <mergeCell ref="N34:N36"/>
    <mergeCell ref="A37:A41"/>
    <mergeCell ref="B37:B41"/>
    <mergeCell ref="C37:C41"/>
    <mergeCell ref="D37:D41"/>
    <mergeCell ref="E37:E41"/>
    <mergeCell ref="J37:J41"/>
    <mergeCell ref="K30:K33"/>
    <mergeCell ref="L30:L33"/>
    <mergeCell ref="M30:M33"/>
    <mergeCell ref="N30:N33"/>
    <mergeCell ref="A34:A36"/>
    <mergeCell ref="B34:B36"/>
    <mergeCell ref="C34:C36"/>
    <mergeCell ref="D34:D36"/>
    <mergeCell ref="E34:E36"/>
    <mergeCell ref="J34:J36"/>
    <mergeCell ref="K25:K29"/>
    <mergeCell ref="L25:L29"/>
    <mergeCell ref="M25:M29"/>
    <mergeCell ref="N25:N29"/>
    <mergeCell ref="A30:A33"/>
    <mergeCell ref="B30:B33"/>
    <mergeCell ref="C30:C33"/>
    <mergeCell ref="D30:D33"/>
    <mergeCell ref="E30:E33"/>
    <mergeCell ref="J30:J33"/>
    <mergeCell ref="K20:K24"/>
    <mergeCell ref="L20:L24"/>
    <mergeCell ref="M20:M24"/>
    <mergeCell ref="N20:N24"/>
    <mergeCell ref="A25:A29"/>
    <mergeCell ref="B25:B29"/>
    <mergeCell ref="C25:C29"/>
    <mergeCell ref="D25:D29"/>
    <mergeCell ref="E25:E29"/>
    <mergeCell ref="J25:J29"/>
    <mergeCell ref="K15:K18"/>
    <mergeCell ref="L15:L18"/>
    <mergeCell ref="M15:M18"/>
    <mergeCell ref="N15:N18"/>
    <mergeCell ref="A20:A24"/>
    <mergeCell ref="B20:B24"/>
    <mergeCell ref="C20:C24"/>
    <mergeCell ref="D20:D24"/>
    <mergeCell ref="E20:E24"/>
    <mergeCell ref="J20:J24"/>
    <mergeCell ref="K12:K14"/>
    <mergeCell ref="L12:L14"/>
    <mergeCell ref="M12:M14"/>
    <mergeCell ref="N12:N14"/>
    <mergeCell ref="A15:A18"/>
    <mergeCell ref="B15:B18"/>
    <mergeCell ref="C15:C18"/>
    <mergeCell ref="D15:D18"/>
    <mergeCell ref="E15:E18"/>
    <mergeCell ref="J15:J18"/>
    <mergeCell ref="K7:K11"/>
    <mergeCell ref="L7:L11"/>
    <mergeCell ref="M7:M11"/>
    <mergeCell ref="N7:N11"/>
    <mergeCell ref="A12:A14"/>
    <mergeCell ref="B12:B14"/>
    <mergeCell ref="C12:C14"/>
    <mergeCell ref="D12:D14"/>
    <mergeCell ref="E12:E14"/>
    <mergeCell ref="J12:J14"/>
    <mergeCell ref="A7:A11"/>
    <mergeCell ref="B7:B11"/>
    <mergeCell ref="C7:C11"/>
    <mergeCell ref="D7:D11"/>
    <mergeCell ref="E7:E11"/>
    <mergeCell ref="J7:J11"/>
    <mergeCell ref="A3:N3"/>
    <mergeCell ref="A5:A6"/>
    <mergeCell ref="B5:B6"/>
    <mergeCell ref="C5:E5"/>
    <mergeCell ref="F5:I5"/>
    <mergeCell ref="J5:N5"/>
  </mergeCells>
  <conditionalFormatting sqref="I5:I6">
    <cfRule type="expression" dxfId="5" priority="6">
      <formula>#REF!="Всего"</formula>
    </cfRule>
  </conditionalFormatting>
  <conditionalFormatting sqref="I5:I11 G94:H94 I94:I1048576 H95:H106 J94:N133 G12:I93 G2:I2">
    <cfRule type="expression" dxfId="4" priority="5">
      <formula>"D1=""Всего"""</formula>
    </cfRule>
  </conditionalFormatting>
  <conditionalFormatting sqref="F15:F18 I15:I18">
    <cfRule type="expression" dxfId="3" priority="4">
      <formula>#REF!="Всего"</formula>
    </cfRule>
  </conditionalFormatting>
  <conditionalFormatting sqref="G15:H18">
    <cfRule type="expression" dxfId="2" priority="3">
      <formula>#REF!="Всего"</formula>
    </cfRule>
  </conditionalFormatting>
  <conditionalFormatting sqref="G5:H6">
    <cfRule type="expression" dxfId="1" priority="2">
      <formula>#REF!="Всего"</formula>
    </cfRule>
  </conditionalFormatting>
  <conditionalFormatting sqref="G107:H1048576 G5:H11">
    <cfRule type="expression" dxfId="0" priority="1">
      <formula>"D1=""Всего"""</formula>
    </cfRule>
  </conditionalFormatting>
  <pageMargins left="0.35433070866141736" right="0.23622047244094491" top="0.47244094488188981" bottom="0.39370078740157483" header="0.31496062992125984" footer="0.31496062992125984"/>
  <pageSetup paperSize="9" scale="95" fitToHeight="0" orientation="portrait" r:id="rId1"/>
  <headerFooter differentFirst="1">
    <oddHeader>&amp;C&amp;P</oddHeader>
  </headerFooter>
  <rowBreaks count="1" manualBreakCount="1">
    <brk id="6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ИОГВ</vt:lpstr>
      <vt:lpstr>ИОГВ!Заголовки_для_печати</vt:lpstr>
      <vt:lpstr>ИОГВ!Область_печати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Зарипова</dc:creator>
  <cp:lastModifiedBy>Зарипова</cp:lastModifiedBy>
  <dcterms:created xsi:type="dcterms:W3CDTF">2016-06-07T12:36:55Z</dcterms:created>
  <dcterms:modified xsi:type="dcterms:W3CDTF">2016-06-07T12:37:11Z</dcterms:modified>
</cp:coreProperties>
</file>